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8700" windowHeight="9615" firstSheet="14" activeTab="29"/>
  </bookViews>
  <sheets>
    <sheet name="الرئيسية" sheetId="31" r:id="rId1"/>
    <sheet name="1" sheetId="1" r:id="rId2"/>
    <sheet name="2" sheetId="2" r:id="rId3"/>
    <sheet name="3" sheetId="3" r:id="rId4"/>
    <sheet name="4" sheetId="4" r:id="rId5"/>
    <sheet name="5" sheetId="5" r:id="rId6"/>
    <sheet name="6" sheetId="6" r:id="rId7"/>
    <sheet name="7" sheetId="7" r:id="rId8"/>
    <sheet name="8" sheetId="8" r:id="rId9"/>
    <sheet name="9" sheetId="9" r:id="rId10"/>
    <sheet name="10" sheetId="10" r:id="rId11"/>
    <sheet name="11" sheetId="11" r:id="rId12"/>
    <sheet name="12" sheetId="12" r:id="rId13"/>
    <sheet name="13" sheetId="13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  <sheet name="29" sheetId="29" r:id="rId30"/>
    <sheet name="30" sheetId="30" r:id="rId31"/>
    <sheet name="31" sheetId="33" r:id="rId32"/>
    <sheet name="البحث" sheetId="32" r:id="rId33"/>
  </sheets>
  <definedNames>
    <definedName name="_xlnm._FilterDatabase" localSheetId="1" hidden="1">'1'!$J$6:$J$56</definedName>
    <definedName name="_xlnm._FilterDatabase" localSheetId="22" hidden="1">'22'!$J$6:$J$81</definedName>
    <definedName name="_xlnm._FilterDatabase" localSheetId="23" hidden="1">'23'!$C$7:$K$81</definedName>
    <definedName name="_xlnm.Print_Area" localSheetId="23">'23'!$C$6:$K$44</definedName>
  </definedNames>
  <calcPr calcId="124519"/>
</workbook>
</file>

<file path=xl/calcChain.xml><?xml version="1.0" encoding="utf-8"?>
<calcChain xmlns="http://schemas.openxmlformats.org/spreadsheetml/2006/main">
  <c r="D27" i="33"/>
  <c r="D28"/>
  <c r="D29"/>
  <c r="D30"/>
  <c r="D31"/>
  <c r="D27" i="30"/>
  <c r="D28"/>
  <c r="D29"/>
  <c r="D30"/>
  <c r="D31"/>
  <c r="D27" i="29"/>
  <c r="D28"/>
  <c r="D29"/>
  <c r="D30"/>
  <c r="D31"/>
  <c r="D27" i="28"/>
  <c r="D28"/>
  <c r="D29"/>
  <c r="D30"/>
  <c r="D31"/>
  <c r="D27" i="27"/>
  <c r="D28"/>
  <c r="D29"/>
  <c r="D30"/>
  <c r="D31"/>
  <c r="D27" i="26"/>
  <c r="D28"/>
  <c r="D29"/>
  <c r="D30"/>
  <c r="D31"/>
  <c r="D27" i="25"/>
  <c r="D28"/>
  <c r="D29"/>
  <c r="D30"/>
  <c r="D31"/>
  <c r="D27" i="24"/>
  <c r="D28"/>
  <c r="D29"/>
  <c r="D30"/>
  <c r="D31"/>
  <c r="D27" i="23"/>
  <c r="D28"/>
  <c r="D29"/>
  <c r="D30"/>
  <c r="D31"/>
  <c r="D27" i="22"/>
  <c r="D28"/>
  <c r="D29"/>
  <c r="D30"/>
  <c r="D31"/>
  <c r="D27" i="21"/>
  <c r="D28"/>
  <c r="D29"/>
  <c r="D30"/>
  <c r="D31"/>
  <c r="D27" i="20"/>
  <c r="D28"/>
  <c r="D29"/>
  <c r="D30"/>
  <c r="D31"/>
  <c r="D27" i="19"/>
  <c r="D28"/>
  <c r="D29"/>
  <c r="D30"/>
  <c r="D31"/>
  <c r="D27" i="18"/>
  <c r="D28"/>
  <c r="D29"/>
  <c r="D30"/>
  <c r="D31"/>
  <c r="D27" i="17"/>
  <c r="D28"/>
  <c r="D29"/>
  <c r="D30"/>
  <c r="D31"/>
  <c r="D27" i="16"/>
  <c r="D28"/>
  <c r="D29"/>
  <c r="D30"/>
  <c r="D31"/>
  <c r="D27" i="15"/>
  <c r="D28"/>
  <c r="D29"/>
  <c r="D30"/>
  <c r="D31"/>
  <c r="D27" i="14"/>
  <c r="D28"/>
  <c r="D29"/>
  <c r="D30"/>
  <c r="D31"/>
  <c r="D27" i="13"/>
  <c r="D28"/>
  <c r="D29"/>
  <c r="D30"/>
  <c r="D31"/>
  <c r="D27" i="12"/>
  <c r="D28"/>
  <c r="D29"/>
  <c r="D30"/>
  <c r="D31"/>
  <c r="D27" i="11"/>
  <c r="D28"/>
  <c r="D29"/>
  <c r="D30"/>
  <c r="D31"/>
  <c r="D27" i="10"/>
  <c r="D28"/>
  <c r="D29"/>
  <c r="D30"/>
  <c r="D31"/>
  <c r="D27" i="9"/>
  <c r="D28"/>
  <c r="D29"/>
  <c r="D30"/>
  <c r="D31"/>
  <c r="D27" i="8"/>
  <c r="D28"/>
  <c r="D29"/>
  <c r="D30"/>
  <c r="D31"/>
  <c r="D27" i="7"/>
  <c r="D28"/>
  <c r="D29"/>
  <c r="D30"/>
  <c r="D31"/>
  <c r="D27" i="6"/>
  <c r="D28"/>
  <c r="D29"/>
  <c r="D30"/>
  <c r="D31"/>
  <c r="D27" i="5"/>
  <c r="D28"/>
  <c r="D29"/>
  <c r="D30"/>
  <c r="D31"/>
  <c r="D27" i="4"/>
  <c r="D28"/>
  <c r="D29"/>
  <c r="D30"/>
  <c r="D31"/>
  <c r="D27" i="3"/>
  <c r="D28"/>
  <c r="D29"/>
  <c r="D30"/>
  <c r="D31"/>
  <c r="D27" i="2"/>
  <c r="D28"/>
  <c r="D29"/>
  <c r="D30"/>
  <c r="D31"/>
  <c r="D35" i="33"/>
  <c r="D45"/>
  <c r="D46"/>
  <c r="D47"/>
  <c r="D48"/>
  <c r="D49"/>
  <c r="D50"/>
  <c r="D51"/>
  <c r="D52"/>
  <c r="D53"/>
  <c r="D54"/>
  <c r="D55"/>
  <c r="D56"/>
  <c r="D36"/>
  <c r="D37"/>
  <c r="D38"/>
  <c r="D39"/>
  <c r="D40"/>
  <c r="D41"/>
  <c r="D26" i="2" l="1"/>
  <c r="D26" i="3"/>
  <c r="D26" i="4"/>
  <c r="D26" i="5"/>
  <c r="D26" i="6"/>
  <c r="D26" i="7"/>
  <c r="D26" i="8"/>
  <c r="D26" i="9"/>
  <c r="D26" i="10"/>
  <c r="D26" i="11"/>
  <c r="D26" i="12"/>
  <c r="D26" i="13"/>
  <c r="D26" i="14"/>
  <c r="D26" i="15"/>
  <c r="D26" i="16"/>
  <c r="D26" i="17"/>
  <c r="D26" i="18"/>
  <c r="D26" i="19"/>
  <c r="D26" i="20"/>
  <c r="D26" i="21"/>
  <c r="D26" i="22"/>
  <c r="D26" i="23"/>
  <c r="D26" i="24"/>
  <c r="D26" i="25"/>
  <c r="D26" i="26"/>
  <c r="D26" i="27"/>
  <c r="D26" i="28"/>
  <c r="D26" i="29"/>
  <c r="D26" i="30"/>
  <c r="D26" i="33"/>
  <c r="D10" i="2"/>
  <c r="D11"/>
  <c r="D12"/>
  <c r="D13"/>
  <c r="D14"/>
  <c r="D15"/>
  <c r="D16"/>
  <c r="D17"/>
  <c r="D18"/>
  <c r="D19"/>
  <c r="D20"/>
  <c r="D21"/>
  <c r="D22"/>
  <c r="D23"/>
  <c r="D24"/>
  <c r="D10" i="3"/>
  <c r="D11"/>
  <c r="D12"/>
  <c r="D13"/>
  <c r="D14"/>
  <c r="D15"/>
  <c r="D16"/>
  <c r="D17"/>
  <c r="D18"/>
  <c r="D19"/>
  <c r="D20"/>
  <c r="D21"/>
  <c r="D22"/>
  <c r="D23"/>
  <c r="D24"/>
  <c r="D10" i="4"/>
  <c r="D11"/>
  <c r="D12"/>
  <c r="D13"/>
  <c r="D14"/>
  <c r="D15"/>
  <c r="D16"/>
  <c r="D17"/>
  <c r="D18"/>
  <c r="D19"/>
  <c r="D20"/>
  <c r="D21"/>
  <c r="D22"/>
  <c r="D23"/>
  <c r="D24"/>
  <c r="D10" i="5"/>
  <c r="D11"/>
  <c r="D12"/>
  <c r="D13"/>
  <c r="D14"/>
  <c r="D15"/>
  <c r="D16"/>
  <c r="D17"/>
  <c r="D18"/>
  <c r="D19"/>
  <c r="D20"/>
  <c r="D21"/>
  <c r="D22"/>
  <c r="D23"/>
  <c r="D24"/>
  <c r="D10" i="6"/>
  <c r="D11"/>
  <c r="D12"/>
  <c r="D13"/>
  <c r="D14"/>
  <c r="D15"/>
  <c r="D16"/>
  <c r="D17"/>
  <c r="D18"/>
  <c r="D19"/>
  <c r="D20"/>
  <c r="D21"/>
  <c r="D22"/>
  <c r="D23"/>
  <c r="D24"/>
  <c r="D10" i="7"/>
  <c r="D11"/>
  <c r="D12"/>
  <c r="D13"/>
  <c r="D14"/>
  <c r="D15"/>
  <c r="D16"/>
  <c r="D17"/>
  <c r="D18"/>
  <c r="D19"/>
  <c r="D20"/>
  <c r="D21"/>
  <c r="D22"/>
  <c r="D23"/>
  <c r="D24"/>
  <c r="D10" i="8"/>
  <c r="D11"/>
  <c r="D12"/>
  <c r="D13"/>
  <c r="D14"/>
  <c r="D15"/>
  <c r="D16"/>
  <c r="D17"/>
  <c r="D18"/>
  <c r="D19"/>
  <c r="D20"/>
  <c r="D21"/>
  <c r="D22"/>
  <c r="D23"/>
  <c r="D24"/>
  <c r="D10" i="9"/>
  <c r="D11"/>
  <c r="D12"/>
  <c r="D13"/>
  <c r="D14"/>
  <c r="D15"/>
  <c r="D16"/>
  <c r="D17"/>
  <c r="D18"/>
  <c r="D19"/>
  <c r="D20"/>
  <c r="D21"/>
  <c r="D22"/>
  <c r="D23"/>
  <c r="D24"/>
  <c r="D10" i="10"/>
  <c r="D11"/>
  <c r="D12"/>
  <c r="D13"/>
  <c r="D14"/>
  <c r="D15"/>
  <c r="D16"/>
  <c r="D17"/>
  <c r="D18"/>
  <c r="D19"/>
  <c r="D20"/>
  <c r="D21"/>
  <c r="D22"/>
  <c r="D23"/>
  <c r="D24"/>
  <c r="D10" i="11"/>
  <c r="D11"/>
  <c r="D12"/>
  <c r="D13"/>
  <c r="D14"/>
  <c r="D15"/>
  <c r="D16"/>
  <c r="D17"/>
  <c r="D18"/>
  <c r="D19"/>
  <c r="D20"/>
  <c r="D21"/>
  <c r="D22"/>
  <c r="D23"/>
  <c r="D24"/>
  <c r="D10" i="12"/>
  <c r="D11"/>
  <c r="D12"/>
  <c r="D13"/>
  <c r="D14"/>
  <c r="D15"/>
  <c r="D16"/>
  <c r="D17"/>
  <c r="D18"/>
  <c r="D19"/>
  <c r="D20"/>
  <c r="D21"/>
  <c r="D22"/>
  <c r="D23"/>
  <c r="D24"/>
  <c r="D10" i="13"/>
  <c r="D11"/>
  <c r="D12"/>
  <c r="D13"/>
  <c r="D14"/>
  <c r="D15"/>
  <c r="D16"/>
  <c r="D17"/>
  <c r="D18"/>
  <c r="D19"/>
  <c r="D20"/>
  <c r="D21"/>
  <c r="D22"/>
  <c r="D23"/>
  <c r="D24"/>
  <c r="D10" i="14"/>
  <c r="D11"/>
  <c r="D12"/>
  <c r="D13"/>
  <c r="D14"/>
  <c r="D15"/>
  <c r="D16"/>
  <c r="D17"/>
  <c r="D18"/>
  <c r="D19"/>
  <c r="D20"/>
  <c r="D21"/>
  <c r="D22"/>
  <c r="D23"/>
  <c r="D24"/>
  <c r="D10" i="15"/>
  <c r="D11"/>
  <c r="D12"/>
  <c r="D13"/>
  <c r="D14"/>
  <c r="D15"/>
  <c r="D16"/>
  <c r="D17"/>
  <c r="D18"/>
  <c r="D19"/>
  <c r="D20"/>
  <c r="D21"/>
  <c r="D22"/>
  <c r="D23"/>
  <c r="D24"/>
  <c r="D10" i="16"/>
  <c r="D11"/>
  <c r="D12"/>
  <c r="D13"/>
  <c r="D14"/>
  <c r="D15"/>
  <c r="D16"/>
  <c r="D17"/>
  <c r="D18"/>
  <c r="D19"/>
  <c r="D20"/>
  <c r="D21"/>
  <c r="D22"/>
  <c r="D23"/>
  <c r="D24"/>
  <c r="D10" i="17"/>
  <c r="D11"/>
  <c r="D12"/>
  <c r="D13"/>
  <c r="D14"/>
  <c r="D15"/>
  <c r="D16"/>
  <c r="D17"/>
  <c r="D18"/>
  <c r="D19"/>
  <c r="D20"/>
  <c r="D21"/>
  <c r="D22"/>
  <c r="D23"/>
  <c r="D24"/>
  <c r="D10" i="18"/>
  <c r="D11"/>
  <c r="D12"/>
  <c r="D13"/>
  <c r="D14"/>
  <c r="D15"/>
  <c r="D16"/>
  <c r="D17"/>
  <c r="D18"/>
  <c r="D19"/>
  <c r="D20"/>
  <c r="D21"/>
  <c r="D22"/>
  <c r="D23"/>
  <c r="D24"/>
  <c r="D10" i="19"/>
  <c r="D11"/>
  <c r="D12"/>
  <c r="D13"/>
  <c r="D14"/>
  <c r="D15"/>
  <c r="D16"/>
  <c r="D17"/>
  <c r="D18"/>
  <c r="D19"/>
  <c r="D20"/>
  <c r="D21"/>
  <c r="D22"/>
  <c r="D23"/>
  <c r="D24"/>
  <c r="D10" i="20"/>
  <c r="D11"/>
  <c r="D12"/>
  <c r="D13"/>
  <c r="D14"/>
  <c r="D15"/>
  <c r="D16"/>
  <c r="D17"/>
  <c r="D18"/>
  <c r="D19"/>
  <c r="D20"/>
  <c r="D21"/>
  <c r="D22"/>
  <c r="D23"/>
  <c r="D24"/>
  <c r="D10" i="21"/>
  <c r="D11"/>
  <c r="D12"/>
  <c r="D13"/>
  <c r="D14"/>
  <c r="D15"/>
  <c r="D16"/>
  <c r="D17"/>
  <c r="D18"/>
  <c r="D19"/>
  <c r="D20"/>
  <c r="D21"/>
  <c r="D22"/>
  <c r="D23"/>
  <c r="D24"/>
  <c r="D10" i="22"/>
  <c r="D11"/>
  <c r="D12"/>
  <c r="D13"/>
  <c r="D14"/>
  <c r="D15"/>
  <c r="D16"/>
  <c r="D17"/>
  <c r="D18"/>
  <c r="D19"/>
  <c r="D20"/>
  <c r="D21"/>
  <c r="D22"/>
  <c r="D23"/>
  <c r="D24"/>
  <c r="D10" i="23"/>
  <c r="D11"/>
  <c r="D12"/>
  <c r="D13"/>
  <c r="D14"/>
  <c r="D15"/>
  <c r="D16"/>
  <c r="D17"/>
  <c r="D18"/>
  <c r="D19"/>
  <c r="D20"/>
  <c r="D21"/>
  <c r="D22"/>
  <c r="D23"/>
  <c r="D24"/>
  <c r="D10" i="24"/>
  <c r="D11"/>
  <c r="D12"/>
  <c r="D13"/>
  <c r="D14"/>
  <c r="D15"/>
  <c r="D16"/>
  <c r="D17"/>
  <c r="D18"/>
  <c r="D19"/>
  <c r="D20"/>
  <c r="D21"/>
  <c r="D22"/>
  <c r="D23"/>
  <c r="D24"/>
  <c r="D10" i="25"/>
  <c r="D11"/>
  <c r="D12"/>
  <c r="D13"/>
  <c r="D14"/>
  <c r="D15"/>
  <c r="D16"/>
  <c r="D17"/>
  <c r="D18"/>
  <c r="D19"/>
  <c r="D20"/>
  <c r="D21"/>
  <c r="D22"/>
  <c r="D23"/>
  <c r="D24"/>
  <c r="D10" i="26"/>
  <c r="D11"/>
  <c r="D12"/>
  <c r="D13"/>
  <c r="D14"/>
  <c r="D15"/>
  <c r="D16"/>
  <c r="D17"/>
  <c r="D18"/>
  <c r="D19"/>
  <c r="D20"/>
  <c r="D21"/>
  <c r="D22"/>
  <c r="D23"/>
  <c r="D24"/>
  <c r="D10" i="27"/>
  <c r="D11"/>
  <c r="D12"/>
  <c r="D13"/>
  <c r="D14"/>
  <c r="D15"/>
  <c r="D16"/>
  <c r="D17"/>
  <c r="D18"/>
  <c r="D19"/>
  <c r="D20"/>
  <c r="D21"/>
  <c r="D22"/>
  <c r="D23"/>
  <c r="D24"/>
  <c r="D10" i="28"/>
  <c r="D11"/>
  <c r="D12"/>
  <c r="D13"/>
  <c r="D14"/>
  <c r="D15"/>
  <c r="D16"/>
  <c r="D17"/>
  <c r="D18"/>
  <c r="D19"/>
  <c r="D20"/>
  <c r="D21"/>
  <c r="D22"/>
  <c r="D23"/>
  <c r="D24"/>
  <c r="D10" i="29"/>
  <c r="D11"/>
  <c r="D12"/>
  <c r="D13"/>
  <c r="D14"/>
  <c r="D15"/>
  <c r="D16"/>
  <c r="D17"/>
  <c r="D18"/>
  <c r="D19"/>
  <c r="D20"/>
  <c r="D21"/>
  <c r="D22"/>
  <c r="D23"/>
  <c r="D24"/>
  <c r="D10" i="30"/>
  <c r="D11"/>
  <c r="D12"/>
  <c r="D13"/>
  <c r="D14"/>
  <c r="D15"/>
  <c r="D16"/>
  <c r="D17"/>
  <c r="D18"/>
  <c r="D19"/>
  <c r="D20"/>
  <c r="D21"/>
  <c r="D22"/>
  <c r="D23"/>
  <c r="D24"/>
  <c r="D10" i="33"/>
  <c r="D11"/>
  <c r="D12"/>
  <c r="D13"/>
  <c r="D14"/>
  <c r="D15"/>
  <c r="D16"/>
  <c r="D17"/>
  <c r="D18"/>
  <c r="D19"/>
  <c r="D20"/>
  <c r="D21"/>
  <c r="D22"/>
  <c r="D23"/>
  <c r="D24"/>
  <c r="D9" i="2"/>
  <c r="D9" i="3"/>
  <c r="D9" i="4"/>
  <c r="D9" i="5"/>
  <c r="D9" i="6"/>
  <c r="D9" i="7"/>
  <c r="D9" i="8"/>
  <c r="D9" i="9"/>
  <c r="D9" i="10"/>
  <c r="D9" i="11"/>
  <c r="D9" i="12"/>
  <c r="D9" i="13"/>
  <c r="D9" i="14"/>
  <c r="D9" i="15"/>
  <c r="D9" i="16"/>
  <c r="D9" i="17"/>
  <c r="D9" i="18"/>
  <c r="D9" i="19"/>
  <c r="D9" i="20"/>
  <c r="D9" i="21"/>
  <c r="D9" i="22"/>
  <c r="D9" i="23"/>
  <c r="D9" i="24"/>
  <c r="D9" i="25"/>
  <c r="D9" i="26"/>
  <c r="D9" i="27"/>
  <c r="D9" i="28"/>
  <c r="D9" i="29"/>
  <c r="D9" i="30"/>
  <c r="D9" i="33"/>
  <c r="E42" i="2"/>
  <c r="E42" i="3"/>
  <c r="E42" i="4"/>
  <c r="E42" i="5"/>
  <c r="E42" i="6"/>
  <c r="E42" i="7"/>
  <c r="E42" i="8"/>
  <c r="E42" i="9"/>
  <c r="E42" i="10"/>
  <c r="E42" i="11"/>
  <c r="E42" i="12"/>
  <c r="E42" i="13"/>
  <c r="E42" i="14"/>
  <c r="E42" i="15"/>
  <c r="E42" i="16"/>
  <c r="E42" i="17"/>
  <c r="E42" i="18"/>
  <c r="E42" i="19"/>
  <c r="E42" i="20"/>
  <c r="E42" i="21"/>
  <c r="E42" i="22"/>
  <c r="E42" i="23"/>
  <c r="E42" i="24"/>
  <c r="E42" i="25"/>
  <c r="E42" i="26"/>
  <c r="E42" i="27"/>
  <c r="E42" i="28"/>
  <c r="E42" i="29"/>
  <c r="E42" i="30"/>
  <c r="E42" i="33"/>
  <c r="F42" i="3"/>
  <c r="F43"/>
  <c r="F42" i="4"/>
  <c r="F43"/>
  <c r="F42" i="5"/>
  <c r="F43"/>
  <c r="F42" i="6"/>
  <c r="F43"/>
  <c r="F42" i="7"/>
  <c r="F43"/>
  <c r="F42" i="8"/>
  <c r="F43"/>
  <c r="F42" i="9"/>
  <c r="F43"/>
  <c r="F42" i="10"/>
  <c r="F43"/>
  <c r="F42" i="11"/>
  <c r="F43"/>
  <c r="F42" i="12"/>
  <c r="F43"/>
  <c r="F42" i="13"/>
  <c r="F43"/>
  <c r="F42" i="14"/>
  <c r="F43"/>
  <c r="F42" i="15"/>
  <c r="F43"/>
  <c r="F42" i="16"/>
  <c r="F43"/>
  <c r="F42" i="17"/>
  <c r="F43"/>
  <c r="F42" i="18"/>
  <c r="F43"/>
  <c r="F42" i="19"/>
  <c r="F43"/>
  <c r="F42" i="20"/>
  <c r="F43"/>
  <c r="F42" i="21"/>
  <c r="F43"/>
  <c r="F42" i="22"/>
  <c r="F43"/>
  <c r="F42" i="23"/>
  <c r="F43"/>
  <c r="F42" i="24"/>
  <c r="F43"/>
  <c r="F42" i="25"/>
  <c r="F43"/>
  <c r="F42" i="26"/>
  <c r="F43"/>
  <c r="F42" i="27"/>
  <c r="F43"/>
  <c r="F42" i="28"/>
  <c r="F43"/>
  <c r="F42" i="29"/>
  <c r="F43"/>
  <c r="F42" i="30"/>
  <c r="F43"/>
  <c r="F42" i="33"/>
  <c r="F43"/>
  <c r="F42" i="2"/>
  <c r="F43"/>
  <c r="E43" i="3"/>
  <c r="E43" i="4"/>
  <c r="E43" i="5"/>
  <c r="E43" i="6"/>
  <c r="E43" i="7"/>
  <c r="E43" i="8"/>
  <c r="E43" i="9"/>
  <c r="E43" i="10"/>
  <c r="E43" i="11"/>
  <c r="E43" i="12"/>
  <c r="E43" i="13"/>
  <c r="E43" i="14"/>
  <c r="E43" i="15"/>
  <c r="E43" i="16"/>
  <c r="E43" i="17"/>
  <c r="E43" i="18"/>
  <c r="E43" i="19"/>
  <c r="E43" i="20"/>
  <c r="E43" i="21"/>
  <c r="E43" i="22"/>
  <c r="E43" i="23"/>
  <c r="E43" i="24"/>
  <c r="E43" i="25"/>
  <c r="E43" i="26"/>
  <c r="E43" i="27"/>
  <c r="E43" i="28"/>
  <c r="E43" i="29"/>
  <c r="E43" i="30"/>
  <c r="E43" i="33"/>
  <c r="E43" i="2"/>
  <c r="F32" i="3"/>
  <c r="F33"/>
  <c r="F32" i="4"/>
  <c r="F33"/>
  <c r="F32" i="5"/>
  <c r="F33"/>
  <c r="F32" i="6"/>
  <c r="F33"/>
  <c r="F32" i="7"/>
  <c r="F33"/>
  <c r="F32" i="8"/>
  <c r="F33"/>
  <c r="F32" i="9"/>
  <c r="F33"/>
  <c r="F32" i="10"/>
  <c r="F33"/>
  <c r="F32" i="11"/>
  <c r="F33"/>
  <c r="F32" i="12"/>
  <c r="F33"/>
  <c r="F32" i="13"/>
  <c r="F33"/>
  <c r="F32" i="14"/>
  <c r="F33"/>
  <c r="F32" i="15"/>
  <c r="F33"/>
  <c r="F32" i="16"/>
  <c r="F33"/>
  <c r="F32" i="17"/>
  <c r="F33"/>
  <c r="F32" i="18"/>
  <c r="F33"/>
  <c r="F32" i="19"/>
  <c r="F33"/>
  <c r="F32" i="20"/>
  <c r="F33"/>
  <c r="F32" i="21"/>
  <c r="F33"/>
  <c r="F32" i="22"/>
  <c r="F33"/>
  <c r="F32" i="23"/>
  <c r="F33"/>
  <c r="F32" i="24"/>
  <c r="F33"/>
  <c r="F32" i="25"/>
  <c r="F33"/>
  <c r="F32" i="26"/>
  <c r="F33"/>
  <c r="F32" i="27"/>
  <c r="F33"/>
  <c r="F32" i="28"/>
  <c r="F33"/>
  <c r="F32" i="29"/>
  <c r="F33"/>
  <c r="F32" i="30"/>
  <c r="F33"/>
  <c r="F32" i="33"/>
  <c r="F33"/>
  <c r="F32" i="2"/>
  <c r="F33"/>
  <c r="E32" i="3"/>
  <c r="E33"/>
  <c r="E32" i="4"/>
  <c r="E33"/>
  <c r="E32" i="5"/>
  <c r="E33"/>
  <c r="E32" i="6"/>
  <c r="E33"/>
  <c r="E32" i="7"/>
  <c r="E33"/>
  <c r="E32" i="8"/>
  <c r="E33"/>
  <c r="E32" i="9"/>
  <c r="E33"/>
  <c r="E32" i="10"/>
  <c r="E33"/>
  <c r="E32" i="11"/>
  <c r="E33"/>
  <c r="E32" i="12"/>
  <c r="E33"/>
  <c r="E32" i="13"/>
  <c r="E33"/>
  <c r="E32" i="14"/>
  <c r="E33"/>
  <c r="E32" i="15"/>
  <c r="E33"/>
  <c r="E32" i="16"/>
  <c r="E33"/>
  <c r="E32" i="17"/>
  <c r="E33"/>
  <c r="E32" i="18"/>
  <c r="E33"/>
  <c r="E32" i="19"/>
  <c r="E33"/>
  <c r="E32" i="20"/>
  <c r="E33"/>
  <c r="E32" i="21"/>
  <c r="E33"/>
  <c r="E32" i="22"/>
  <c r="E33"/>
  <c r="E32" i="23"/>
  <c r="E33"/>
  <c r="E32" i="24"/>
  <c r="E33"/>
  <c r="E32" i="25"/>
  <c r="E33"/>
  <c r="E32" i="26"/>
  <c r="E33"/>
  <c r="E32" i="27"/>
  <c r="E33"/>
  <c r="E32" i="28"/>
  <c r="E33"/>
  <c r="E32" i="29"/>
  <c r="E33"/>
  <c r="E32" i="30"/>
  <c r="E33"/>
  <c r="E32" i="33"/>
  <c r="E33"/>
  <c r="E32" i="2"/>
  <c r="E33"/>
  <c r="F23" i="3"/>
  <c r="F24"/>
  <c r="F23" i="4"/>
  <c r="F24"/>
  <c r="F23" i="5"/>
  <c r="F24"/>
  <c r="F23" i="6"/>
  <c r="F24"/>
  <c r="F23" i="7"/>
  <c r="F24"/>
  <c r="F23" i="8"/>
  <c r="F24"/>
  <c r="F23" i="9"/>
  <c r="F24"/>
  <c r="F23" i="10"/>
  <c r="F24"/>
  <c r="F23" i="11"/>
  <c r="F24"/>
  <c r="F23" i="12"/>
  <c r="F24"/>
  <c r="F23" i="13"/>
  <c r="F24"/>
  <c r="F23" i="14"/>
  <c r="F24"/>
  <c r="F23" i="15"/>
  <c r="F24"/>
  <c r="F23" i="16"/>
  <c r="F24"/>
  <c r="F23" i="17"/>
  <c r="F24"/>
  <c r="F23" i="18"/>
  <c r="F24"/>
  <c r="F23" i="19"/>
  <c r="F24"/>
  <c r="F23" i="20"/>
  <c r="F24"/>
  <c r="F23" i="21"/>
  <c r="F24"/>
  <c r="F23" i="22"/>
  <c r="F24"/>
  <c r="F23" i="23"/>
  <c r="F24"/>
  <c r="F23" i="24"/>
  <c r="F24"/>
  <c r="F23" i="25"/>
  <c r="F24"/>
  <c r="F23" i="26"/>
  <c r="F24"/>
  <c r="F23" i="27"/>
  <c r="F24"/>
  <c r="F23" i="28"/>
  <c r="F24"/>
  <c r="F23" i="29"/>
  <c r="F24"/>
  <c r="F23" i="30"/>
  <c r="F24"/>
  <c r="F23" i="33"/>
  <c r="F24"/>
  <c r="F23" i="2"/>
  <c r="F24"/>
  <c r="E23" i="3"/>
  <c r="E24"/>
  <c r="E23" i="4"/>
  <c r="E24"/>
  <c r="E23" i="5"/>
  <c r="E24"/>
  <c r="E23" i="6"/>
  <c r="E24"/>
  <c r="E23" i="7"/>
  <c r="E24"/>
  <c r="E23" i="8"/>
  <c r="E24"/>
  <c r="E23" i="9"/>
  <c r="E24"/>
  <c r="E23" i="10"/>
  <c r="E24"/>
  <c r="E23" i="11"/>
  <c r="E24"/>
  <c r="E23" i="12"/>
  <c r="E24"/>
  <c r="E23" i="13"/>
  <c r="E24"/>
  <c r="E23" i="14"/>
  <c r="E24"/>
  <c r="E23" i="15"/>
  <c r="E24"/>
  <c r="E23" i="16"/>
  <c r="E24"/>
  <c r="E23" i="17"/>
  <c r="E24"/>
  <c r="E23" i="18"/>
  <c r="E24"/>
  <c r="E23" i="19"/>
  <c r="E24"/>
  <c r="E23" i="20"/>
  <c r="E24"/>
  <c r="E23" i="21"/>
  <c r="E24"/>
  <c r="E23" i="22"/>
  <c r="E24"/>
  <c r="E23" i="23"/>
  <c r="E24"/>
  <c r="E23" i="24"/>
  <c r="E24"/>
  <c r="E23" i="25"/>
  <c r="E24"/>
  <c r="E23" i="26"/>
  <c r="E24"/>
  <c r="E23" i="27"/>
  <c r="E24"/>
  <c r="E23" i="28"/>
  <c r="E24"/>
  <c r="E23" i="29"/>
  <c r="E24"/>
  <c r="E23" i="30"/>
  <c r="E24"/>
  <c r="E23" i="33"/>
  <c r="E24"/>
  <c r="E23" i="2"/>
  <c r="E24"/>
  <c r="J81" i="1"/>
  <c r="G81" i="2" s="1"/>
  <c r="J81" s="1"/>
  <c r="G81" i="3" s="1"/>
  <c r="J81" s="1"/>
  <c r="G81" i="4" s="1"/>
  <c r="J81" s="1"/>
  <c r="G81" i="5" s="1"/>
  <c r="J81" s="1"/>
  <c r="G81" i="6" s="1"/>
  <c r="J81" s="1"/>
  <c r="G81" i="7" s="1"/>
  <c r="J81" s="1"/>
  <c r="G81" i="8" s="1"/>
  <c r="J81" s="1"/>
  <c r="G81" i="9" s="1"/>
  <c r="J81" s="1"/>
  <c r="G81" i="10" s="1"/>
  <c r="J81" s="1"/>
  <c r="G81" i="11" s="1"/>
  <c r="J81" s="1"/>
  <c r="G81" i="12" s="1"/>
  <c r="J81" s="1"/>
  <c r="G81" i="13" s="1"/>
  <c r="J81" s="1"/>
  <c r="G81" i="14" s="1"/>
  <c r="J81" s="1"/>
  <c r="G81" i="15" s="1"/>
  <c r="J81" s="1"/>
  <c r="G81" i="16" s="1"/>
  <c r="J81" s="1"/>
  <c r="G81" i="17" s="1"/>
  <c r="J81" s="1"/>
  <c r="G81" i="18" s="1"/>
  <c r="J81" s="1"/>
  <c r="G81" i="19" s="1"/>
  <c r="J81" s="1"/>
  <c r="G81" i="20" s="1"/>
  <c r="J81" s="1"/>
  <c r="G81" i="21" s="1"/>
  <c r="J81" s="1"/>
  <c r="G81" i="22" s="1"/>
  <c r="J81" s="1"/>
  <c r="G81" i="23" s="1"/>
  <c r="J81" s="1"/>
  <c r="G81" i="24" s="1"/>
  <c r="J81" s="1"/>
  <c r="G81" i="25" s="1"/>
  <c r="J81" s="1"/>
  <c r="G81" i="26" s="1"/>
  <c r="J81" s="1"/>
  <c r="G81" i="27" s="1"/>
  <c r="J81" s="1"/>
  <c r="G81" i="28" s="1"/>
  <c r="J81" s="1"/>
  <c r="G81" i="29" s="1"/>
  <c r="J81" s="1"/>
  <c r="G81" i="30" s="1"/>
  <c r="J81" s="1"/>
  <c r="G81" i="33" s="1"/>
  <c r="J81" s="1"/>
  <c r="J42" i="1"/>
  <c r="G42" i="2" s="1"/>
  <c r="J42" s="1"/>
  <c r="G42" i="3" s="1"/>
  <c r="J42" s="1"/>
  <c r="G42" i="4" s="1"/>
  <c r="J42" s="1"/>
  <c r="G42" i="5" s="1"/>
  <c r="J42" s="1"/>
  <c r="G42" i="6" s="1"/>
  <c r="J42" s="1"/>
  <c r="G42" i="7" s="1"/>
  <c r="J42" s="1"/>
  <c r="G42" i="8" s="1"/>
  <c r="J42" s="1"/>
  <c r="G42" i="9" s="1"/>
  <c r="J42" s="1"/>
  <c r="G42" i="10" s="1"/>
  <c r="J42" s="1"/>
  <c r="G42" i="11" s="1"/>
  <c r="J42" s="1"/>
  <c r="G42" i="12" s="1"/>
  <c r="J42" s="1"/>
  <c r="G42" i="13" s="1"/>
  <c r="J42" s="1"/>
  <c r="G42" i="14" s="1"/>
  <c r="J42" s="1"/>
  <c r="G42" i="15" s="1"/>
  <c r="J42" s="1"/>
  <c r="G42" i="16" s="1"/>
  <c r="J42" s="1"/>
  <c r="G42" i="17" s="1"/>
  <c r="J42" s="1"/>
  <c r="G42" i="18" s="1"/>
  <c r="J42" s="1"/>
  <c r="G42" i="19" s="1"/>
  <c r="J42" s="1"/>
  <c r="G42" i="20" s="1"/>
  <c r="J42" s="1"/>
  <c r="G42" i="21" s="1"/>
  <c r="J42" s="1"/>
  <c r="G42" i="22" s="1"/>
  <c r="J42" s="1"/>
  <c r="G42" i="23" s="1"/>
  <c r="J42" s="1"/>
  <c r="G42" i="24" s="1"/>
  <c r="J42" s="1"/>
  <c r="G42" i="25" s="1"/>
  <c r="J42" s="1"/>
  <c r="G42" i="26" s="1"/>
  <c r="J42" s="1"/>
  <c r="G42" i="27" s="1"/>
  <c r="J42" s="1"/>
  <c r="G42" i="28" s="1"/>
  <c r="J42" s="1"/>
  <c r="G42" i="29" s="1"/>
  <c r="J42" s="1"/>
  <c r="G42" i="30" s="1"/>
  <c r="J42" s="1"/>
  <c r="G42" i="33" s="1"/>
  <c r="J42" s="1"/>
  <c r="J43" i="1"/>
  <c r="G43" i="2" s="1"/>
  <c r="J43" s="1"/>
  <c r="G43" i="3" s="1"/>
  <c r="J43" s="1"/>
  <c r="G43" i="4" s="1"/>
  <c r="J43" s="1"/>
  <c r="G43" i="5" s="1"/>
  <c r="J43" s="1"/>
  <c r="G43" i="6" s="1"/>
  <c r="J43" s="1"/>
  <c r="G43" i="7" s="1"/>
  <c r="J43" s="1"/>
  <c r="G43" i="8" s="1"/>
  <c r="J43" s="1"/>
  <c r="G43" i="9" s="1"/>
  <c r="J43" s="1"/>
  <c r="G43" i="10" s="1"/>
  <c r="J43" s="1"/>
  <c r="G43" i="11" s="1"/>
  <c r="J43" s="1"/>
  <c r="G43" i="12" s="1"/>
  <c r="J43" s="1"/>
  <c r="G43" i="13" s="1"/>
  <c r="J43" s="1"/>
  <c r="G43" i="14" s="1"/>
  <c r="J43" s="1"/>
  <c r="G43" i="15" s="1"/>
  <c r="J43" s="1"/>
  <c r="G43" i="16" s="1"/>
  <c r="J43" s="1"/>
  <c r="G43" i="17" s="1"/>
  <c r="J43" s="1"/>
  <c r="G43" i="18" s="1"/>
  <c r="J43" s="1"/>
  <c r="G43" i="19" s="1"/>
  <c r="J43" s="1"/>
  <c r="G43" i="20" s="1"/>
  <c r="J43" s="1"/>
  <c r="G43" i="21" s="1"/>
  <c r="J43" s="1"/>
  <c r="G43" i="22" s="1"/>
  <c r="J43" s="1"/>
  <c r="G43" i="23" s="1"/>
  <c r="J43" s="1"/>
  <c r="G43" i="24" s="1"/>
  <c r="J43" s="1"/>
  <c r="G43" i="25" s="1"/>
  <c r="J43" s="1"/>
  <c r="G43" i="26" s="1"/>
  <c r="J43" s="1"/>
  <c r="G43" i="27" s="1"/>
  <c r="J43" s="1"/>
  <c r="G43" i="28" s="1"/>
  <c r="J43" s="1"/>
  <c r="G43" i="29" s="1"/>
  <c r="J43" s="1"/>
  <c r="G43" i="30" s="1"/>
  <c r="J43" s="1"/>
  <c r="G43" i="33" s="1"/>
  <c r="J43" s="1"/>
  <c r="J32" i="1"/>
  <c r="G32" i="2" s="1"/>
  <c r="J32" s="1"/>
  <c r="G32" i="3" s="1"/>
  <c r="J32" s="1"/>
  <c r="G32" i="4" s="1"/>
  <c r="J32" s="1"/>
  <c r="G32" i="5" s="1"/>
  <c r="J32" s="1"/>
  <c r="G32" i="6" s="1"/>
  <c r="J32" s="1"/>
  <c r="G32" i="7" s="1"/>
  <c r="J32" s="1"/>
  <c r="G32" i="8" s="1"/>
  <c r="J32" s="1"/>
  <c r="G32" i="9" s="1"/>
  <c r="J32" s="1"/>
  <c r="G32" i="10" s="1"/>
  <c r="J32" s="1"/>
  <c r="G32" i="11" s="1"/>
  <c r="J32" s="1"/>
  <c r="G32" i="12" s="1"/>
  <c r="J32" s="1"/>
  <c r="G32" i="13" s="1"/>
  <c r="J32" s="1"/>
  <c r="G32" i="14" s="1"/>
  <c r="J32" s="1"/>
  <c r="G32" i="15" s="1"/>
  <c r="J32" s="1"/>
  <c r="G32" i="16" s="1"/>
  <c r="J32" s="1"/>
  <c r="G32" i="17" s="1"/>
  <c r="J32" s="1"/>
  <c r="G32" i="18" s="1"/>
  <c r="J32" s="1"/>
  <c r="G32" i="19" s="1"/>
  <c r="J32" s="1"/>
  <c r="G32" i="20" s="1"/>
  <c r="J32" s="1"/>
  <c r="G32" i="21" s="1"/>
  <c r="J32" s="1"/>
  <c r="G32" i="22" s="1"/>
  <c r="J32" s="1"/>
  <c r="G32" i="23" s="1"/>
  <c r="J32" s="1"/>
  <c r="G32" i="24" s="1"/>
  <c r="J32" s="1"/>
  <c r="G32" i="25" s="1"/>
  <c r="J32" s="1"/>
  <c r="G32" i="26" s="1"/>
  <c r="J32" s="1"/>
  <c r="G32" i="27" s="1"/>
  <c r="J32" s="1"/>
  <c r="G32" i="28" s="1"/>
  <c r="J32" s="1"/>
  <c r="G32" i="29" s="1"/>
  <c r="J32" s="1"/>
  <c r="G32" i="30" s="1"/>
  <c r="J32" s="1"/>
  <c r="G32" i="33" s="1"/>
  <c r="J32" s="1"/>
  <c r="J33" i="1"/>
  <c r="G33" i="2" s="1"/>
  <c r="J33" s="1"/>
  <c r="G33" i="3" s="1"/>
  <c r="J33" s="1"/>
  <c r="G33" i="4" s="1"/>
  <c r="J33" s="1"/>
  <c r="G33" i="5" s="1"/>
  <c r="J33" s="1"/>
  <c r="G33" i="6" s="1"/>
  <c r="J33" s="1"/>
  <c r="G33" i="7" s="1"/>
  <c r="J33" s="1"/>
  <c r="G33" i="8" s="1"/>
  <c r="J33" s="1"/>
  <c r="G33" i="9" s="1"/>
  <c r="J33" s="1"/>
  <c r="G33" i="10" s="1"/>
  <c r="J33" s="1"/>
  <c r="G33" i="11" s="1"/>
  <c r="J33" s="1"/>
  <c r="G33" i="12" s="1"/>
  <c r="J33" s="1"/>
  <c r="G33" i="13" s="1"/>
  <c r="J33" s="1"/>
  <c r="G33" i="14" s="1"/>
  <c r="J33" s="1"/>
  <c r="G33" i="15" s="1"/>
  <c r="J33" s="1"/>
  <c r="G33" i="16" s="1"/>
  <c r="J33" s="1"/>
  <c r="G33" i="17" s="1"/>
  <c r="J33" s="1"/>
  <c r="G33" i="18" s="1"/>
  <c r="J33" s="1"/>
  <c r="G33" i="19" s="1"/>
  <c r="J33" s="1"/>
  <c r="G33" i="20" s="1"/>
  <c r="J33" s="1"/>
  <c r="G33" i="21" s="1"/>
  <c r="J33" s="1"/>
  <c r="G33" i="22" s="1"/>
  <c r="J33" s="1"/>
  <c r="G33" i="23" s="1"/>
  <c r="J33" s="1"/>
  <c r="G33" i="24" s="1"/>
  <c r="J33" s="1"/>
  <c r="G33" i="25" s="1"/>
  <c r="J33" s="1"/>
  <c r="G33" i="26" s="1"/>
  <c r="J33" s="1"/>
  <c r="G33" i="27" s="1"/>
  <c r="J33" s="1"/>
  <c r="G33" i="28" s="1"/>
  <c r="J33" s="1"/>
  <c r="G33" i="29" s="1"/>
  <c r="J33" s="1"/>
  <c r="G33" i="30" s="1"/>
  <c r="J33" s="1"/>
  <c r="G33" i="33" s="1"/>
  <c r="J33" s="1"/>
  <c r="J23" i="1"/>
  <c r="G23" i="2" s="1"/>
  <c r="J23" s="1"/>
  <c r="G23" i="3" s="1"/>
  <c r="J23" s="1"/>
  <c r="G23" i="4" s="1"/>
  <c r="J23" s="1"/>
  <c r="G23" i="5" s="1"/>
  <c r="J23" s="1"/>
  <c r="G23" i="6" s="1"/>
  <c r="J23" s="1"/>
  <c r="G23" i="7" s="1"/>
  <c r="J23" s="1"/>
  <c r="G23" i="8" s="1"/>
  <c r="J23" s="1"/>
  <c r="G23" i="9" s="1"/>
  <c r="J23" s="1"/>
  <c r="G23" i="10" s="1"/>
  <c r="J23" s="1"/>
  <c r="G23" i="11" s="1"/>
  <c r="J23" s="1"/>
  <c r="G23" i="12" s="1"/>
  <c r="J23" s="1"/>
  <c r="G23" i="13" s="1"/>
  <c r="J23" s="1"/>
  <c r="G23" i="14" s="1"/>
  <c r="J23" s="1"/>
  <c r="G23" i="15" s="1"/>
  <c r="J23" s="1"/>
  <c r="G23" i="16" s="1"/>
  <c r="J23" s="1"/>
  <c r="G23" i="17" s="1"/>
  <c r="J23" s="1"/>
  <c r="G23" i="18" s="1"/>
  <c r="J23" s="1"/>
  <c r="G23" i="19" s="1"/>
  <c r="J23" s="1"/>
  <c r="G23" i="20" s="1"/>
  <c r="J23" s="1"/>
  <c r="G23" i="21" s="1"/>
  <c r="J23" s="1"/>
  <c r="G23" i="22" s="1"/>
  <c r="J23" s="1"/>
  <c r="G23" i="23" s="1"/>
  <c r="J23" s="1"/>
  <c r="G23" i="24" s="1"/>
  <c r="J23" s="1"/>
  <c r="G23" i="25" s="1"/>
  <c r="J23" s="1"/>
  <c r="G23" i="26" s="1"/>
  <c r="J23" s="1"/>
  <c r="G23" i="27" s="1"/>
  <c r="J23" s="1"/>
  <c r="G23" i="28" s="1"/>
  <c r="J23" s="1"/>
  <c r="G23" i="29" s="1"/>
  <c r="J23" s="1"/>
  <c r="G23" i="30" s="1"/>
  <c r="J23" s="1"/>
  <c r="G23" i="33" s="1"/>
  <c r="J23" s="1"/>
  <c r="J24" i="1"/>
  <c r="G24" i="2" s="1"/>
  <c r="J24" s="1"/>
  <c r="G24" i="3" s="1"/>
  <c r="J24" s="1"/>
  <c r="G24" i="4" s="1"/>
  <c r="J24" s="1"/>
  <c r="G24" i="5" s="1"/>
  <c r="J24" s="1"/>
  <c r="G24" i="6" s="1"/>
  <c r="J24" s="1"/>
  <c r="G24" i="7" s="1"/>
  <c r="J24" s="1"/>
  <c r="G24" i="8" s="1"/>
  <c r="J24" s="1"/>
  <c r="G24" i="9" s="1"/>
  <c r="J24" s="1"/>
  <c r="G24" i="10" s="1"/>
  <c r="J24" s="1"/>
  <c r="G24" i="11" s="1"/>
  <c r="J24" s="1"/>
  <c r="G24" i="12" s="1"/>
  <c r="J24" s="1"/>
  <c r="G24" i="13" s="1"/>
  <c r="J24" s="1"/>
  <c r="G24" i="14" s="1"/>
  <c r="J24" s="1"/>
  <c r="G24" i="15" s="1"/>
  <c r="J24" s="1"/>
  <c r="G24" i="16" s="1"/>
  <c r="J24" s="1"/>
  <c r="G24" i="17" s="1"/>
  <c r="J24" s="1"/>
  <c r="G24" i="18" s="1"/>
  <c r="J24" s="1"/>
  <c r="G24" i="19" s="1"/>
  <c r="J24" s="1"/>
  <c r="G24" i="20" s="1"/>
  <c r="J24" s="1"/>
  <c r="G24" i="21" s="1"/>
  <c r="J24" s="1"/>
  <c r="G24" i="22" s="1"/>
  <c r="J24" s="1"/>
  <c r="G24" i="23" s="1"/>
  <c r="J24" s="1"/>
  <c r="G24" i="24" s="1"/>
  <c r="J24" s="1"/>
  <c r="G24" i="25" s="1"/>
  <c r="J24" s="1"/>
  <c r="G24" i="26" s="1"/>
  <c r="J24" s="1"/>
  <c r="G24" i="27" s="1"/>
  <c r="J24" s="1"/>
  <c r="G24" i="28" s="1"/>
  <c r="J24" s="1"/>
  <c r="G24" i="29" s="1"/>
  <c r="J24" s="1"/>
  <c r="G24" i="30" s="1"/>
  <c r="J24" s="1"/>
  <c r="G24" i="33" s="1"/>
  <c r="J24" s="1"/>
  <c r="J58" i="1"/>
  <c r="G58" i="2" s="1"/>
  <c r="J58" s="1"/>
  <c r="G58" i="3" s="1"/>
  <c r="J58" s="1"/>
  <c r="G58" i="4" s="1"/>
  <c r="J58" s="1"/>
  <c r="G58" i="5" s="1"/>
  <c r="J58" s="1"/>
  <c r="G58" i="6" s="1"/>
  <c r="J58" s="1"/>
  <c r="G58" i="7" s="1"/>
  <c r="J58" s="1"/>
  <c r="G58" i="8" s="1"/>
  <c r="J58" s="1"/>
  <c r="G58" i="9" s="1"/>
  <c r="J58" s="1"/>
  <c r="G58" i="10" s="1"/>
  <c r="J58" s="1"/>
  <c r="G58" i="11" s="1"/>
  <c r="J58" s="1"/>
  <c r="G58" i="12" s="1"/>
  <c r="J58" s="1"/>
  <c r="G58" i="13" s="1"/>
  <c r="J58" s="1"/>
  <c r="G58" i="14" s="1"/>
  <c r="J58" s="1"/>
  <c r="G58" i="15" s="1"/>
  <c r="J58" s="1"/>
  <c r="G58" i="16" s="1"/>
  <c r="J58" s="1"/>
  <c r="G58" i="17" s="1"/>
  <c r="J58" s="1"/>
  <c r="G58" i="18" s="1"/>
  <c r="J58" s="1"/>
  <c r="G58" i="19" s="1"/>
  <c r="J58" s="1"/>
  <c r="G58" i="20" s="1"/>
  <c r="J58" s="1"/>
  <c r="G58" i="21" s="1"/>
  <c r="J58" s="1"/>
  <c r="G58" i="22" s="1"/>
  <c r="J58" s="1"/>
  <c r="G58" i="23" s="1"/>
  <c r="J58" s="1"/>
  <c r="G58" i="24" s="1"/>
  <c r="J58" s="1"/>
  <c r="G58" i="25" s="1"/>
  <c r="J58" s="1"/>
  <c r="G58" i="26" s="1"/>
  <c r="J58" s="1"/>
  <c r="G58" i="27" s="1"/>
  <c r="J58" s="1"/>
  <c r="G58" i="28" s="1"/>
  <c r="J58" s="1"/>
  <c r="G58" i="29" s="1"/>
  <c r="J58" s="1"/>
  <c r="G58" i="30" s="1"/>
  <c r="J58" s="1"/>
  <c r="G58" i="33" s="1"/>
  <c r="J58" s="1"/>
  <c r="J59" i="1"/>
  <c r="J60"/>
  <c r="G60" i="2" s="1"/>
  <c r="J60" s="1"/>
  <c r="G60" i="3" s="1"/>
  <c r="J60" s="1"/>
  <c r="G60" i="4" s="1"/>
  <c r="J60" s="1"/>
  <c r="G60" i="5" s="1"/>
  <c r="J60" s="1"/>
  <c r="G60" i="6" s="1"/>
  <c r="J60" s="1"/>
  <c r="G60" i="7" s="1"/>
  <c r="J60" s="1"/>
  <c r="G60" i="8" s="1"/>
  <c r="J60" s="1"/>
  <c r="G60" i="9" s="1"/>
  <c r="J60" s="1"/>
  <c r="G60" i="10" s="1"/>
  <c r="J60" s="1"/>
  <c r="G60" i="11" s="1"/>
  <c r="J60" s="1"/>
  <c r="G60" i="12" s="1"/>
  <c r="J60" s="1"/>
  <c r="G60" i="13" s="1"/>
  <c r="J60" s="1"/>
  <c r="G60" i="14" s="1"/>
  <c r="J60" s="1"/>
  <c r="G60" i="15" s="1"/>
  <c r="J60" s="1"/>
  <c r="G60" i="16" s="1"/>
  <c r="J60" s="1"/>
  <c r="G60" i="17" s="1"/>
  <c r="J60" s="1"/>
  <c r="G60" i="18" s="1"/>
  <c r="J60" s="1"/>
  <c r="G60" i="19" s="1"/>
  <c r="J60" s="1"/>
  <c r="G60" i="20" s="1"/>
  <c r="J60" s="1"/>
  <c r="G60" i="21" s="1"/>
  <c r="J60" s="1"/>
  <c r="G60" i="22" s="1"/>
  <c r="J60" s="1"/>
  <c r="G60" i="23" s="1"/>
  <c r="J60" s="1"/>
  <c r="G60" i="24" s="1"/>
  <c r="J60" s="1"/>
  <c r="G60" i="25" s="1"/>
  <c r="J60" s="1"/>
  <c r="G60" i="26" s="1"/>
  <c r="J60" s="1"/>
  <c r="G60" i="27" s="1"/>
  <c r="J60" s="1"/>
  <c r="G60" i="28" s="1"/>
  <c r="J60" s="1"/>
  <c r="G60" i="29" s="1"/>
  <c r="J60" s="1"/>
  <c r="G60" i="30" s="1"/>
  <c r="J60" s="1"/>
  <c r="G60" i="33" s="1"/>
  <c r="J60" s="1"/>
  <c r="J61" i="1"/>
  <c r="G61" i="2" s="1"/>
  <c r="J61" s="1"/>
  <c r="G61" i="3" s="1"/>
  <c r="J61" s="1"/>
  <c r="G61" i="4" s="1"/>
  <c r="J61" s="1"/>
  <c r="G61" i="5" s="1"/>
  <c r="J61" s="1"/>
  <c r="G61" i="6" s="1"/>
  <c r="J61" s="1"/>
  <c r="G61" i="7" s="1"/>
  <c r="J61" s="1"/>
  <c r="G61" i="8" s="1"/>
  <c r="J61" s="1"/>
  <c r="G61" i="9" s="1"/>
  <c r="J61" s="1"/>
  <c r="G61" i="10" s="1"/>
  <c r="J61" s="1"/>
  <c r="G61" i="11" s="1"/>
  <c r="J61" s="1"/>
  <c r="G61" i="12" s="1"/>
  <c r="J61" s="1"/>
  <c r="G61" i="13" s="1"/>
  <c r="J61" s="1"/>
  <c r="G61" i="14" s="1"/>
  <c r="J61" s="1"/>
  <c r="G61" i="15" s="1"/>
  <c r="J61" s="1"/>
  <c r="G61" i="16" s="1"/>
  <c r="J61" s="1"/>
  <c r="G61" i="17" s="1"/>
  <c r="J61" s="1"/>
  <c r="G61" i="18" s="1"/>
  <c r="J61" s="1"/>
  <c r="G61" i="19" s="1"/>
  <c r="J61" s="1"/>
  <c r="G61" i="20" s="1"/>
  <c r="J61" s="1"/>
  <c r="G61" i="21" s="1"/>
  <c r="J61" s="1"/>
  <c r="G61" i="22" s="1"/>
  <c r="J61" s="1"/>
  <c r="G61" i="23" s="1"/>
  <c r="J61" s="1"/>
  <c r="G61" i="24" s="1"/>
  <c r="J61" s="1"/>
  <c r="G61" i="25" s="1"/>
  <c r="J61" s="1"/>
  <c r="G61" i="26" s="1"/>
  <c r="J61" s="1"/>
  <c r="G61" i="27" s="1"/>
  <c r="J61" s="1"/>
  <c r="G61" i="28" s="1"/>
  <c r="J61" s="1"/>
  <c r="G61" i="29" s="1"/>
  <c r="J61" s="1"/>
  <c r="G61" i="30" s="1"/>
  <c r="J61" s="1"/>
  <c r="G61" i="33" s="1"/>
  <c r="J61" s="1"/>
  <c r="J62" i="1"/>
  <c r="G62" i="2" s="1"/>
  <c r="J62" s="1"/>
  <c r="G62" i="3" s="1"/>
  <c r="J62" s="1"/>
  <c r="G62" i="4" s="1"/>
  <c r="J62" s="1"/>
  <c r="G62" i="5" s="1"/>
  <c r="J62" s="1"/>
  <c r="G62" i="6" s="1"/>
  <c r="J62" s="1"/>
  <c r="G62" i="7" s="1"/>
  <c r="J62" s="1"/>
  <c r="G62" i="8" s="1"/>
  <c r="J62" s="1"/>
  <c r="G62" i="9" s="1"/>
  <c r="J62" s="1"/>
  <c r="G62" i="10" s="1"/>
  <c r="J62" s="1"/>
  <c r="G62" i="11" s="1"/>
  <c r="J62" s="1"/>
  <c r="G62" i="12" s="1"/>
  <c r="J62" s="1"/>
  <c r="G62" i="13" s="1"/>
  <c r="J62" s="1"/>
  <c r="G62" i="14" s="1"/>
  <c r="J62" s="1"/>
  <c r="G62" i="15" s="1"/>
  <c r="J62" s="1"/>
  <c r="G62" i="16" s="1"/>
  <c r="J62" s="1"/>
  <c r="G62" i="17" s="1"/>
  <c r="J62" s="1"/>
  <c r="G62" i="18" s="1"/>
  <c r="J62" s="1"/>
  <c r="G62" i="19" s="1"/>
  <c r="J62" s="1"/>
  <c r="G62" i="20" s="1"/>
  <c r="J62" s="1"/>
  <c r="G62" i="21" s="1"/>
  <c r="J62" s="1"/>
  <c r="G62" i="22" s="1"/>
  <c r="J62" s="1"/>
  <c r="G62" i="23" s="1"/>
  <c r="J62" s="1"/>
  <c r="G62" i="24" s="1"/>
  <c r="J62" s="1"/>
  <c r="G62" i="25" s="1"/>
  <c r="J62" s="1"/>
  <c r="G62" i="26" s="1"/>
  <c r="J62" s="1"/>
  <c r="G62" i="27" s="1"/>
  <c r="J62" s="1"/>
  <c r="G62" i="28" s="1"/>
  <c r="J62" s="1"/>
  <c r="G62" i="29" s="1"/>
  <c r="J62" s="1"/>
  <c r="G62" i="30" s="1"/>
  <c r="J62" s="1"/>
  <c r="G62" i="33" s="1"/>
  <c r="J62" s="1"/>
  <c r="J63" i="1"/>
  <c r="G63" i="2" s="1"/>
  <c r="J63" s="1"/>
  <c r="G63" i="3" s="1"/>
  <c r="J63" s="1"/>
  <c r="G63" i="4" s="1"/>
  <c r="J63" s="1"/>
  <c r="G63" i="5" s="1"/>
  <c r="J63" s="1"/>
  <c r="G63" i="6" s="1"/>
  <c r="J63" s="1"/>
  <c r="G63" i="7" s="1"/>
  <c r="J63" s="1"/>
  <c r="G63" i="8" s="1"/>
  <c r="J63" s="1"/>
  <c r="G63" i="9" s="1"/>
  <c r="J63" s="1"/>
  <c r="G63" i="10" s="1"/>
  <c r="J63" s="1"/>
  <c r="G63" i="11" s="1"/>
  <c r="J63" s="1"/>
  <c r="G63" i="12" s="1"/>
  <c r="J63" s="1"/>
  <c r="G63" i="13" s="1"/>
  <c r="J63" s="1"/>
  <c r="G63" i="14" s="1"/>
  <c r="J63" s="1"/>
  <c r="G63" i="15" s="1"/>
  <c r="J63" s="1"/>
  <c r="G63" i="16" s="1"/>
  <c r="J63" s="1"/>
  <c r="G63" i="17" s="1"/>
  <c r="J63" s="1"/>
  <c r="G63" i="18" s="1"/>
  <c r="J63" s="1"/>
  <c r="G63" i="19" s="1"/>
  <c r="J63" s="1"/>
  <c r="G63" i="20" s="1"/>
  <c r="J63" s="1"/>
  <c r="G63" i="21" s="1"/>
  <c r="J63" s="1"/>
  <c r="G63" i="22" s="1"/>
  <c r="J63" s="1"/>
  <c r="G63" i="23" s="1"/>
  <c r="J63" s="1"/>
  <c r="G63" i="24" s="1"/>
  <c r="J63" s="1"/>
  <c r="G63" i="25" s="1"/>
  <c r="J63" s="1"/>
  <c r="G63" i="26" s="1"/>
  <c r="J63" s="1"/>
  <c r="G63" i="27" s="1"/>
  <c r="J63" s="1"/>
  <c r="G63" i="28" s="1"/>
  <c r="J63" s="1"/>
  <c r="G63" i="29" s="1"/>
  <c r="J63" s="1"/>
  <c r="G63" i="30" s="1"/>
  <c r="J63" s="1"/>
  <c r="G63" i="33" s="1"/>
  <c r="J63" s="1"/>
  <c r="J64" i="1"/>
  <c r="G64" i="2" s="1"/>
  <c r="J64" s="1"/>
  <c r="G64" i="3" s="1"/>
  <c r="J64" s="1"/>
  <c r="G64" i="4" s="1"/>
  <c r="J64" s="1"/>
  <c r="G64" i="5" s="1"/>
  <c r="J64" s="1"/>
  <c r="G64" i="6" s="1"/>
  <c r="J64" s="1"/>
  <c r="G64" i="7" s="1"/>
  <c r="J64" s="1"/>
  <c r="G64" i="8" s="1"/>
  <c r="J64" s="1"/>
  <c r="G64" i="9" s="1"/>
  <c r="J64" s="1"/>
  <c r="G64" i="10" s="1"/>
  <c r="J64" s="1"/>
  <c r="G64" i="11" s="1"/>
  <c r="J64" s="1"/>
  <c r="G64" i="12" s="1"/>
  <c r="J64" s="1"/>
  <c r="G64" i="13" s="1"/>
  <c r="J64" s="1"/>
  <c r="G64" i="14" s="1"/>
  <c r="J64" s="1"/>
  <c r="G64" i="15" s="1"/>
  <c r="J64" s="1"/>
  <c r="G64" i="16" s="1"/>
  <c r="J64" s="1"/>
  <c r="G64" i="17" s="1"/>
  <c r="J64" s="1"/>
  <c r="G64" i="18" s="1"/>
  <c r="J64" s="1"/>
  <c r="G64" i="19" s="1"/>
  <c r="J64" s="1"/>
  <c r="G64" i="20" s="1"/>
  <c r="J64" s="1"/>
  <c r="G64" i="21" s="1"/>
  <c r="J64" s="1"/>
  <c r="G64" i="22" s="1"/>
  <c r="J64" s="1"/>
  <c r="G64" i="23" s="1"/>
  <c r="J64" s="1"/>
  <c r="G64" i="24" s="1"/>
  <c r="J64" s="1"/>
  <c r="G64" i="25" s="1"/>
  <c r="J64" s="1"/>
  <c r="G64" i="26" s="1"/>
  <c r="J64" s="1"/>
  <c r="G64" i="27" s="1"/>
  <c r="J64" s="1"/>
  <c r="G64" i="28" s="1"/>
  <c r="J64" s="1"/>
  <c r="G64" i="29" s="1"/>
  <c r="J64" s="1"/>
  <c r="G64" i="30" s="1"/>
  <c r="J64" s="1"/>
  <c r="G64" i="33" s="1"/>
  <c r="J64" s="1"/>
  <c r="J65" i="1"/>
  <c r="G65" i="2" s="1"/>
  <c r="J65" s="1"/>
  <c r="G65" i="3" s="1"/>
  <c r="J65" s="1"/>
  <c r="G65" i="4" s="1"/>
  <c r="J65" s="1"/>
  <c r="G65" i="5" s="1"/>
  <c r="J65" s="1"/>
  <c r="G65" i="6" s="1"/>
  <c r="J65" s="1"/>
  <c r="G65" i="7" s="1"/>
  <c r="J65" s="1"/>
  <c r="G65" i="8" s="1"/>
  <c r="J65" s="1"/>
  <c r="G65" i="9" s="1"/>
  <c r="J65" s="1"/>
  <c r="G65" i="10" s="1"/>
  <c r="J65" s="1"/>
  <c r="G65" i="11" s="1"/>
  <c r="J65" s="1"/>
  <c r="G65" i="12" s="1"/>
  <c r="J65" s="1"/>
  <c r="G65" i="13" s="1"/>
  <c r="J65" s="1"/>
  <c r="G65" i="14" s="1"/>
  <c r="J65" s="1"/>
  <c r="G65" i="15" s="1"/>
  <c r="J65" s="1"/>
  <c r="G65" i="16" s="1"/>
  <c r="J65" s="1"/>
  <c r="G65" i="17" s="1"/>
  <c r="J65" s="1"/>
  <c r="G65" i="18" s="1"/>
  <c r="J65" s="1"/>
  <c r="G65" i="19" s="1"/>
  <c r="J65" s="1"/>
  <c r="G65" i="20" s="1"/>
  <c r="J65" s="1"/>
  <c r="G65" i="21" s="1"/>
  <c r="J65" s="1"/>
  <c r="G65" i="22" s="1"/>
  <c r="J65" s="1"/>
  <c r="G65" i="23" s="1"/>
  <c r="J65" s="1"/>
  <c r="G65" i="24" s="1"/>
  <c r="J65" s="1"/>
  <c r="G65" i="25" s="1"/>
  <c r="J65" s="1"/>
  <c r="G65" i="26" s="1"/>
  <c r="J65" s="1"/>
  <c r="G65" i="27" s="1"/>
  <c r="J65" s="1"/>
  <c r="G65" i="28" s="1"/>
  <c r="J65" s="1"/>
  <c r="G65" i="29" s="1"/>
  <c r="J65" s="1"/>
  <c r="G65" i="30" s="1"/>
  <c r="J65" s="1"/>
  <c r="G65" i="33" s="1"/>
  <c r="J65" s="1"/>
  <c r="J66" i="1"/>
  <c r="G66" i="2" s="1"/>
  <c r="J66" s="1"/>
  <c r="G66" i="3" s="1"/>
  <c r="J66" s="1"/>
  <c r="G66" i="4" s="1"/>
  <c r="J66" s="1"/>
  <c r="G66" i="5" s="1"/>
  <c r="J66" s="1"/>
  <c r="G66" i="6" s="1"/>
  <c r="J66" s="1"/>
  <c r="G66" i="7" s="1"/>
  <c r="J66" s="1"/>
  <c r="G66" i="8" s="1"/>
  <c r="J66" s="1"/>
  <c r="G66" i="9" s="1"/>
  <c r="J66" s="1"/>
  <c r="G66" i="10" s="1"/>
  <c r="J66" s="1"/>
  <c r="G66" i="11" s="1"/>
  <c r="J66" s="1"/>
  <c r="G66" i="12" s="1"/>
  <c r="J66" s="1"/>
  <c r="G66" i="13" s="1"/>
  <c r="J66" s="1"/>
  <c r="G66" i="14" s="1"/>
  <c r="J66" s="1"/>
  <c r="G66" i="15" s="1"/>
  <c r="J66" s="1"/>
  <c r="G66" i="16" s="1"/>
  <c r="J66" s="1"/>
  <c r="G66" i="17" s="1"/>
  <c r="J66" s="1"/>
  <c r="G66" i="18" s="1"/>
  <c r="J66" s="1"/>
  <c r="G66" i="19" s="1"/>
  <c r="J66" s="1"/>
  <c r="G66" i="20" s="1"/>
  <c r="J66" s="1"/>
  <c r="G66" i="21" s="1"/>
  <c r="J66" s="1"/>
  <c r="G66" i="22" s="1"/>
  <c r="J66" s="1"/>
  <c r="G66" i="23" s="1"/>
  <c r="J66" s="1"/>
  <c r="G66" i="24" s="1"/>
  <c r="J66" s="1"/>
  <c r="G66" i="25" s="1"/>
  <c r="J66" s="1"/>
  <c r="G66" i="26" s="1"/>
  <c r="J66" s="1"/>
  <c r="G66" i="27" s="1"/>
  <c r="J66" s="1"/>
  <c r="G66" i="28" s="1"/>
  <c r="J66" s="1"/>
  <c r="G66" i="29" s="1"/>
  <c r="J66" s="1"/>
  <c r="G66" i="30" s="1"/>
  <c r="J66" s="1"/>
  <c r="G66" i="33" s="1"/>
  <c r="J66" s="1"/>
  <c r="J67" i="1"/>
  <c r="J68"/>
  <c r="G68" i="2" s="1"/>
  <c r="J68" s="1"/>
  <c r="G68" i="3" s="1"/>
  <c r="J68" s="1"/>
  <c r="G68" i="4" s="1"/>
  <c r="J68" s="1"/>
  <c r="G68" i="5" s="1"/>
  <c r="J68" s="1"/>
  <c r="G68" i="6" s="1"/>
  <c r="J68" s="1"/>
  <c r="G68" i="7" s="1"/>
  <c r="J68" s="1"/>
  <c r="G68" i="8" s="1"/>
  <c r="J68" s="1"/>
  <c r="G68" i="9" s="1"/>
  <c r="J68" s="1"/>
  <c r="G68" i="10" s="1"/>
  <c r="J68" s="1"/>
  <c r="G68" i="11" s="1"/>
  <c r="J68" s="1"/>
  <c r="G68" i="12" s="1"/>
  <c r="J68" s="1"/>
  <c r="G68" i="13" s="1"/>
  <c r="J68" s="1"/>
  <c r="G68" i="14" s="1"/>
  <c r="J68" s="1"/>
  <c r="G68" i="15" s="1"/>
  <c r="J68" s="1"/>
  <c r="G68" i="16" s="1"/>
  <c r="J68" s="1"/>
  <c r="G68" i="17" s="1"/>
  <c r="J68" s="1"/>
  <c r="G68" i="18" s="1"/>
  <c r="J68" s="1"/>
  <c r="G68" i="19" s="1"/>
  <c r="J68" s="1"/>
  <c r="G68" i="20" s="1"/>
  <c r="J68" s="1"/>
  <c r="G68" i="21" s="1"/>
  <c r="J68" s="1"/>
  <c r="G68" i="22" s="1"/>
  <c r="J68" s="1"/>
  <c r="G68" i="23" s="1"/>
  <c r="J68" s="1"/>
  <c r="G68" i="24" s="1"/>
  <c r="J68" s="1"/>
  <c r="G68" i="25" s="1"/>
  <c r="J68" s="1"/>
  <c r="G68" i="26" s="1"/>
  <c r="J68" s="1"/>
  <c r="G68" i="27" s="1"/>
  <c r="J68" s="1"/>
  <c r="G68" i="28" s="1"/>
  <c r="J68" s="1"/>
  <c r="G68" i="29" s="1"/>
  <c r="J68" s="1"/>
  <c r="G68" i="30" s="1"/>
  <c r="J68" s="1"/>
  <c r="G68" i="33" s="1"/>
  <c r="J68" s="1"/>
  <c r="J69" i="1"/>
  <c r="G69" i="2" s="1"/>
  <c r="J69" s="1"/>
  <c r="G69" i="3" s="1"/>
  <c r="J69" s="1"/>
  <c r="G69" i="4" s="1"/>
  <c r="J69" s="1"/>
  <c r="G69" i="5" s="1"/>
  <c r="J69" s="1"/>
  <c r="G69" i="6" s="1"/>
  <c r="J69" s="1"/>
  <c r="G69" i="7" s="1"/>
  <c r="J69" s="1"/>
  <c r="G69" i="8" s="1"/>
  <c r="J69" s="1"/>
  <c r="G69" i="9" s="1"/>
  <c r="J69" s="1"/>
  <c r="G69" i="10" s="1"/>
  <c r="J69" s="1"/>
  <c r="G69" i="11" s="1"/>
  <c r="J69" s="1"/>
  <c r="G69" i="12" s="1"/>
  <c r="J69" s="1"/>
  <c r="G69" i="13" s="1"/>
  <c r="J69" s="1"/>
  <c r="G69" i="14" s="1"/>
  <c r="J69" s="1"/>
  <c r="G69" i="15" s="1"/>
  <c r="J69" s="1"/>
  <c r="G69" i="16" s="1"/>
  <c r="J69" s="1"/>
  <c r="G69" i="17" s="1"/>
  <c r="J69" s="1"/>
  <c r="G69" i="18" s="1"/>
  <c r="J69" s="1"/>
  <c r="G69" i="19" s="1"/>
  <c r="J69" s="1"/>
  <c r="G69" i="20" s="1"/>
  <c r="J69" s="1"/>
  <c r="G69" i="21" s="1"/>
  <c r="J69" s="1"/>
  <c r="G69" i="22" s="1"/>
  <c r="J69" s="1"/>
  <c r="G69" i="23" s="1"/>
  <c r="J69" s="1"/>
  <c r="G69" i="24" s="1"/>
  <c r="J69" s="1"/>
  <c r="G69" i="25" s="1"/>
  <c r="J69" s="1"/>
  <c r="G69" i="26" s="1"/>
  <c r="J69" s="1"/>
  <c r="G69" i="27" s="1"/>
  <c r="J69" s="1"/>
  <c r="G69" i="28" s="1"/>
  <c r="J69" s="1"/>
  <c r="G69" i="29" s="1"/>
  <c r="J69" s="1"/>
  <c r="G69" i="30" s="1"/>
  <c r="J69" s="1"/>
  <c r="G69" i="33" s="1"/>
  <c r="J69" s="1"/>
  <c r="J70" i="1"/>
  <c r="G70" i="2" s="1"/>
  <c r="J70" s="1"/>
  <c r="G70" i="3" s="1"/>
  <c r="J70" s="1"/>
  <c r="G70" i="4" s="1"/>
  <c r="J70" s="1"/>
  <c r="G70" i="5" s="1"/>
  <c r="J70" s="1"/>
  <c r="G70" i="6" s="1"/>
  <c r="J70" s="1"/>
  <c r="G70" i="7" s="1"/>
  <c r="J70" s="1"/>
  <c r="G70" i="8" s="1"/>
  <c r="J70" s="1"/>
  <c r="G70" i="9" s="1"/>
  <c r="J70" s="1"/>
  <c r="G70" i="10" s="1"/>
  <c r="J70" s="1"/>
  <c r="G70" i="11" s="1"/>
  <c r="J70" s="1"/>
  <c r="G70" i="12" s="1"/>
  <c r="J70" s="1"/>
  <c r="G70" i="13" s="1"/>
  <c r="J70" s="1"/>
  <c r="G70" i="14" s="1"/>
  <c r="J70" s="1"/>
  <c r="G70" i="15" s="1"/>
  <c r="J70" s="1"/>
  <c r="G70" i="16" s="1"/>
  <c r="J70" s="1"/>
  <c r="G70" i="17" s="1"/>
  <c r="J70" s="1"/>
  <c r="G70" i="18" s="1"/>
  <c r="J70" s="1"/>
  <c r="G70" i="19" s="1"/>
  <c r="J70" s="1"/>
  <c r="G70" i="20" s="1"/>
  <c r="J70" s="1"/>
  <c r="G70" i="21" s="1"/>
  <c r="J70" s="1"/>
  <c r="G70" i="22" s="1"/>
  <c r="J70" s="1"/>
  <c r="G70" i="23" s="1"/>
  <c r="J70" s="1"/>
  <c r="G70" i="24" s="1"/>
  <c r="J70" s="1"/>
  <c r="G70" i="25" s="1"/>
  <c r="J70" s="1"/>
  <c r="G70" i="26" s="1"/>
  <c r="J70" s="1"/>
  <c r="G70" i="27" s="1"/>
  <c r="J70" s="1"/>
  <c r="G70" i="28" s="1"/>
  <c r="J70" s="1"/>
  <c r="G70" i="29" s="1"/>
  <c r="J70" s="1"/>
  <c r="G70" i="30" s="1"/>
  <c r="J70" s="1"/>
  <c r="G70" i="33" s="1"/>
  <c r="J70" s="1"/>
  <c r="J71" i="1"/>
  <c r="G71" i="2" s="1"/>
  <c r="J71" s="1"/>
  <c r="G71" i="3" s="1"/>
  <c r="J71" s="1"/>
  <c r="G71" i="4" s="1"/>
  <c r="J71" s="1"/>
  <c r="G71" i="5" s="1"/>
  <c r="J71" s="1"/>
  <c r="G71" i="6" s="1"/>
  <c r="J71" s="1"/>
  <c r="G71" i="7" s="1"/>
  <c r="J71" s="1"/>
  <c r="G71" i="8" s="1"/>
  <c r="J71" s="1"/>
  <c r="G71" i="9" s="1"/>
  <c r="J71" s="1"/>
  <c r="G71" i="10" s="1"/>
  <c r="J71" s="1"/>
  <c r="G71" i="11" s="1"/>
  <c r="J71" s="1"/>
  <c r="G71" i="12" s="1"/>
  <c r="J71" s="1"/>
  <c r="G71" i="13" s="1"/>
  <c r="J71" s="1"/>
  <c r="G71" i="14" s="1"/>
  <c r="J71" s="1"/>
  <c r="G71" i="15" s="1"/>
  <c r="J71" s="1"/>
  <c r="G71" i="16" s="1"/>
  <c r="J71" s="1"/>
  <c r="G71" i="17" s="1"/>
  <c r="J71" s="1"/>
  <c r="G71" i="18" s="1"/>
  <c r="J71" s="1"/>
  <c r="G71" i="19" s="1"/>
  <c r="J71" s="1"/>
  <c r="G71" i="20" s="1"/>
  <c r="J71" s="1"/>
  <c r="G71" i="21" s="1"/>
  <c r="J71" s="1"/>
  <c r="G71" i="22" s="1"/>
  <c r="J71" s="1"/>
  <c r="G71" i="23" s="1"/>
  <c r="J71" s="1"/>
  <c r="G71" i="24" s="1"/>
  <c r="J71" s="1"/>
  <c r="G71" i="25" s="1"/>
  <c r="J71" s="1"/>
  <c r="G71" i="26" s="1"/>
  <c r="J71" s="1"/>
  <c r="G71" i="27" s="1"/>
  <c r="J71" s="1"/>
  <c r="G71" i="28" s="1"/>
  <c r="J71" s="1"/>
  <c r="G71" i="29" s="1"/>
  <c r="J71" s="1"/>
  <c r="G71" i="30" s="1"/>
  <c r="J71" s="1"/>
  <c r="G71" i="33" s="1"/>
  <c r="J71" s="1"/>
  <c r="J72" i="1"/>
  <c r="G72" i="2" s="1"/>
  <c r="J72" s="1"/>
  <c r="G72" i="3" s="1"/>
  <c r="J72" s="1"/>
  <c r="G72" i="4" s="1"/>
  <c r="J72" s="1"/>
  <c r="G72" i="5" s="1"/>
  <c r="J72" s="1"/>
  <c r="G72" i="6" s="1"/>
  <c r="J72" s="1"/>
  <c r="G72" i="7" s="1"/>
  <c r="J72" s="1"/>
  <c r="G72" i="8" s="1"/>
  <c r="J72" s="1"/>
  <c r="G72" i="9" s="1"/>
  <c r="J72" s="1"/>
  <c r="G72" i="10" s="1"/>
  <c r="J72" s="1"/>
  <c r="G72" i="11" s="1"/>
  <c r="J72" s="1"/>
  <c r="G72" i="12" s="1"/>
  <c r="J72" s="1"/>
  <c r="G72" i="13" s="1"/>
  <c r="J72" s="1"/>
  <c r="G72" i="14" s="1"/>
  <c r="J72" s="1"/>
  <c r="G72" i="15" s="1"/>
  <c r="J72" s="1"/>
  <c r="G72" i="16" s="1"/>
  <c r="J72" s="1"/>
  <c r="G72" i="17" s="1"/>
  <c r="J72" s="1"/>
  <c r="G72" i="18" s="1"/>
  <c r="J72" s="1"/>
  <c r="G72" i="19" s="1"/>
  <c r="J72" s="1"/>
  <c r="G72" i="20" s="1"/>
  <c r="J72" s="1"/>
  <c r="G72" i="21" s="1"/>
  <c r="J72" s="1"/>
  <c r="G72" i="22" s="1"/>
  <c r="J72" s="1"/>
  <c r="G72" i="23" s="1"/>
  <c r="J72" s="1"/>
  <c r="G72" i="24" s="1"/>
  <c r="J72" s="1"/>
  <c r="G72" i="25" s="1"/>
  <c r="J72" s="1"/>
  <c r="G72" i="26" s="1"/>
  <c r="J72" s="1"/>
  <c r="G72" i="27" s="1"/>
  <c r="J72" s="1"/>
  <c r="G72" i="28" s="1"/>
  <c r="J72" s="1"/>
  <c r="G72" i="29" s="1"/>
  <c r="J72" s="1"/>
  <c r="G72" i="30" s="1"/>
  <c r="J72" s="1"/>
  <c r="G72" i="33" s="1"/>
  <c r="J72" s="1"/>
  <c r="J73" i="1"/>
  <c r="G73" i="2" s="1"/>
  <c r="J73" s="1"/>
  <c r="G73" i="3" s="1"/>
  <c r="J73" s="1"/>
  <c r="G73" i="4" s="1"/>
  <c r="J73" s="1"/>
  <c r="G73" i="5" s="1"/>
  <c r="J73" s="1"/>
  <c r="G73" i="6" s="1"/>
  <c r="J73" s="1"/>
  <c r="G73" i="7" s="1"/>
  <c r="J73" s="1"/>
  <c r="G73" i="8" s="1"/>
  <c r="J73" s="1"/>
  <c r="G73" i="9" s="1"/>
  <c r="J73" s="1"/>
  <c r="G73" i="10" s="1"/>
  <c r="J73" s="1"/>
  <c r="G73" i="11" s="1"/>
  <c r="J73" s="1"/>
  <c r="G73" i="12" s="1"/>
  <c r="J73" s="1"/>
  <c r="G73" i="13" s="1"/>
  <c r="J73" s="1"/>
  <c r="G73" i="14" s="1"/>
  <c r="J73" s="1"/>
  <c r="G73" i="15" s="1"/>
  <c r="J73" s="1"/>
  <c r="G73" i="16" s="1"/>
  <c r="J73" s="1"/>
  <c r="G73" i="17" s="1"/>
  <c r="J73" s="1"/>
  <c r="G73" i="18" s="1"/>
  <c r="J73" s="1"/>
  <c r="G73" i="19" s="1"/>
  <c r="J73" s="1"/>
  <c r="G73" i="20" s="1"/>
  <c r="J73" s="1"/>
  <c r="G73" i="21" s="1"/>
  <c r="J73" s="1"/>
  <c r="G73" i="22" s="1"/>
  <c r="J73" s="1"/>
  <c r="G73" i="23" s="1"/>
  <c r="J73" s="1"/>
  <c r="G73" i="24" s="1"/>
  <c r="J73" s="1"/>
  <c r="G73" i="25" s="1"/>
  <c r="J73" s="1"/>
  <c r="G73" i="26" s="1"/>
  <c r="J73" s="1"/>
  <c r="G73" i="27" s="1"/>
  <c r="J73" s="1"/>
  <c r="G73" i="28" s="1"/>
  <c r="J73" s="1"/>
  <c r="G73" i="29" s="1"/>
  <c r="J73" s="1"/>
  <c r="G73" i="30" s="1"/>
  <c r="J73" s="1"/>
  <c r="G73" i="33" s="1"/>
  <c r="J73" s="1"/>
  <c r="J74" i="1"/>
  <c r="G74" i="2" s="1"/>
  <c r="J74" s="1"/>
  <c r="G74" i="3" s="1"/>
  <c r="J74" s="1"/>
  <c r="G74" i="4" s="1"/>
  <c r="J74" s="1"/>
  <c r="G74" i="5" s="1"/>
  <c r="J74" s="1"/>
  <c r="G74" i="6" s="1"/>
  <c r="J74" s="1"/>
  <c r="G74" i="7" s="1"/>
  <c r="J74" s="1"/>
  <c r="G74" i="8" s="1"/>
  <c r="J74" s="1"/>
  <c r="G74" i="9" s="1"/>
  <c r="J74" s="1"/>
  <c r="G74" i="10" s="1"/>
  <c r="J74" s="1"/>
  <c r="G74" i="11" s="1"/>
  <c r="J74" s="1"/>
  <c r="G74" i="12" s="1"/>
  <c r="J74" s="1"/>
  <c r="G74" i="13" s="1"/>
  <c r="J74" s="1"/>
  <c r="G74" i="14" s="1"/>
  <c r="J74" s="1"/>
  <c r="G74" i="15" s="1"/>
  <c r="J74" s="1"/>
  <c r="G74" i="16" s="1"/>
  <c r="J74" s="1"/>
  <c r="G74" i="17" s="1"/>
  <c r="J74" s="1"/>
  <c r="G74" i="18" s="1"/>
  <c r="J74" s="1"/>
  <c r="G74" i="19" s="1"/>
  <c r="J74" s="1"/>
  <c r="G74" i="20" s="1"/>
  <c r="J74" s="1"/>
  <c r="G74" i="21" s="1"/>
  <c r="J74" s="1"/>
  <c r="G74" i="22" s="1"/>
  <c r="J74" s="1"/>
  <c r="G74" i="23" s="1"/>
  <c r="J74" s="1"/>
  <c r="G74" i="24" s="1"/>
  <c r="J74" s="1"/>
  <c r="G74" i="25" s="1"/>
  <c r="J74" s="1"/>
  <c r="G74" i="26" s="1"/>
  <c r="J74" s="1"/>
  <c r="G74" i="27" s="1"/>
  <c r="J74" s="1"/>
  <c r="G74" i="28" s="1"/>
  <c r="J74" s="1"/>
  <c r="G74" i="29" s="1"/>
  <c r="J74" s="1"/>
  <c r="G74" i="30" s="1"/>
  <c r="J74" s="1"/>
  <c r="G74" i="33" s="1"/>
  <c r="J74" s="1"/>
  <c r="J75" i="1"/>
  <c r="J76"/>
  <c r="G76" i="2" s="1"/>
  <c r="J76" s="1"/>
  <c r="G76" i="3" s="1"/>
  <c r="J76" s="1"/>
  <c r="G76" i="4" s="1"/>
  <c r="J76" s="1"/>
  <c r="G76" i="5" s="1"/>
  <c r="J76" s="1"/>
  <c r="G76" i="6" s="1"/>
  <c r="J76" s="1"/>
  <c r="G76" i="7" s="1"/>
  <c r="J76" s="1"/>
  <c r="G76" i="8" s="1"/>
  <c r="J76" s="1"/>
  <c r="G76" i="9" s="1"/>
  <c r="J76" s="1"/>
  <c r="G76" i="10" s="1"/>
  <c r="J76" s="1"/>
  <c r="G76" i="11" s="1"/>
  <c r="J76" s="1"/>
  <c r="G76" i="12" s="1"/>
  <c r="J76" s="1"/>
  <c r="G76" i="13" s="1"/>
  <c r="J76" s="1"/>
  <c r="G76" i="14" s="1"/>
  <c r="J76" s="1"/>
  <c r="G76" i="15" s="1"/>
  <c r="J76" s="1"/>
  <c r="G76" i="16" s="1"/>
  <c r="J76" s="1"/>
  <c r="G76" i="17" s="1"/>
  <c r="J76" s="1"/>
  <c r="G76" i="18" s="1"/>
  <c r="J76" s="1"/>
  <c r="G76" i="19" s="1"/>
  <c r="J76" s="1"/>
  <c r="G76" i="20" s="1"/>
  <c r="J76" s="1"/>
  <c r="G76" i="21" s="1"/>
  <c r="J76" s="1"/>
  <c r="G76" i="22" s="1"/>
  <c r="J76" s="1"/>
  <c r="G76" i="23" s="1"/>
  <c r="J76" s="1"/>
  <c r="G76" i="24" s="1"/>
  <c r="J76" s="1"/>
  <c r="G76" i="25" s="1"/>
  <c r="J76" s="1"/>
  <c r="G76" i="26" s="1"/>
  <c r="J76" s="1"/>
  <c r="G76" i="27" s="1"/>
  <c r="J76" s="1"/>
  <c r="G76" i="28" s="1"/>
  <c r="J76" s="1"/>
  <c r="G76" i="29" s="1"/>
  <c r="J76" s="1"/>
  <c r="G76" i="30" s="1"/>
  <c r="J76" s="1"/>
  <c r="G76" i="33" s="1"/>
  <c r="J76" s="1"/>
  <c r="J77" i="1"/>
  <c r="G77" i="2" s="1"/>
  <c r="J77" s="1"/>
  <c r="G77" i="3" s="1"/>
  <c r="J77" s="1"/>
  <c r="G77" i="4" s="1"/>
  <c r="J77" s="1"/>
  <c r="G77" i="5" s="1"/>
  <c r="J77" s="1"/>
  <c r="G77" i="6" s="1"/>
  <c r="J77" s="1"/>
  <c r="G77" i="7" s="1"/>
  <c r="J77" s="1"/>
  <c r="G77" i="8" s="1"/>
  <c r="J77" s="1"/>
  <c r="G77" i="9" s="1"/>
  <c r="J77" s="1"/>
  <c r="G77" i="10" s="1"/>
  <c r="J77" s="1"/>
  <c r="G77" i="11" s="1"/>
  <c r="J77" s="1"/>
  <c r="G77" i="12" s="1"/>
  <c r="J77" s="1"/>
  <c r="G77" i="13" s="1"/>
  <c r="J77" s="1"/>
  <c r="G77" i="14" s="1"/>
  <c r="J77" s="1"/>
  <c r="G77" i="15" s="1"/>
  <c r="J77" s="1"/>
  <c r="G77" i="16" s="1"/>
  <c r="J77" s="1"/>
  <c r="G77" i="17" s="1"/>
  <c r="J77" s="1"/>
  <c r="G77" i="18" s="1"/>
  <c r="J77" s="1"/>
  <c r="G77" i="19" s="1"/>
  <c r="J77" s="1"/>
  <c r="G77" i="20" s="1"/>
  <c r="J77" s="1"/>
  <c r="G77" i="21" s="1"/>
  <c r="J77" s="1"/>
  <c r="G77" i="22" s="1"/>
  <c r="J77" s="1"/>
  <c r="G77" i="23" s="1"/>
  <c r="J77" s="1"/>
  <c r="G77" i="24" s="1"/>
  <c r="J77" s="1"/>
  <c r="G77" i="25" s="1"/>
  <c r="J77" s="1"/>
  <c r="G77" i="26" s="1"/>
  <c r="J77" s="1"/>
  <c r="G77" i="27" s="1"/>
  <c r="J77" s="1"/>
  <c r="G77" i="28" s="1"/>
  <c r="J77" s="1"/>
  <c r="G77" i="29" s="1"/>
  <c r="J77" s="1"/>
  <c r="G77" i="30" s="1"/>
  <c r="J77" s="1"/>
  <c r="G77" i="33" s="1"/>
  <c r="J77" s="1"/>
  <c r="J78" i="1"/>
  <c r="G78" i="2" s="1"/>
  <c r="J78" s="1"/>
  <c r="G78" i="3" s="1"/>
  <c r="J78" s="1"/>
  <c r="G78" i="4" s="1"/>
  <c r="J78" s="1"/>
  <c r="G78" i="5" s="1"/>
  <c r="J78" s="1"/>
  <c r="G78" i="6" s="1"/>
  <c r="J78" s="1"/>
  <c r="G78" i="7" s="1"/>
  <c r="J78" s="1"/>
  <c r="G78" i="8" s="1"/>
  <c r="J78" s="1"/>
  <c r="G78" i="9" s="1"/>
  <c r="J78" s="1"/>
  <c r="G78" i="10" s="1"/>
  <c r="J78" s="1"/>
  <c r="G78" i="11" s="1"/>
  <c r="J78" s="1"/>
  <c r="G78" i="12" s="1"/>
  <c r="J78" s="1"/>
  <c r="G78" i="13" s="1"/>
  <c r="J78" s="1"/>
  <c r="G78" i="14" s="1"/>
  <c r="J78" s="1"/>
  <c r="G78" i="15" s="1"/>
  <c r="J78" s="1"/>
  <c r="G78" i="16" s="1"/>
  <c r="J78" s="1"/>
  <c r="G78" i="17" s="1"/>
  <c r="J78" s="1"/>
  <c r="G78" i="18" s="1"/>
  <c r="J78" s="1"/>
  <c r="G78" i="19" s="1"/>
  <c r="J78" s="1"/>
  <c r="G78" i="20" s="1"/>
  <c r="J78" s="1"/>
  <c r="G78" i="21" s="1"/>
  <c r="J78" s="1"/>
  <c r="G78" i="22" s="1"/>
  <c r="J78" s="1"/>
  <c r="G78" i="23" s="1"/>
  <c r="J78" s="1"/>
  <c r="G78" i="24" s="1"/>
  <c r="J78" s="1"/>
  <c r="G78" i="25" s="1"/>
  <c r="J78" s="1"/>
  <c r="G78" i="26" s="1"/>
  <c r="J78" s="1"/>
  <c r="G78" i="27" s="1"/>
  <c r="J78" s="1"/>
  <c r="G78" i="28" s="1"/>
  <c r="J78" s="1"/>
  <c r="G78" i="29" s="1"/>
  <c r="J78" s="1"/>
  <c r="G78" i="30" s="1"/>
  <c r="J78" s="1"/>
  <c r="G78" i="33" s="1"/>
  <c r="J78" s="1"/>
  <c r="J79" i="1"/>
  <c r="G79" i="2" s="1"/>
  <c r="J79" s="1"/>
  <c r="G79" i="3" s="1"/>
  <c r="J79" s="1"/>
  <c r="G79" i="4" s="1"/>
  <c r="J79" s="1"/>
  <c r="G79" i="5" s="1"/>
  <c r="J79" s="1"/>
  <c r="G79" i="6" s="1"/>
  <c r="J79" s="1"/>
  <c r="G79" i="7" s="1"/>
  <c r="J79" s="1"/>
  <c r="G79" i="8" s="1"/>
  <c r="J79" s="1"/>
  <c r="G79" i="9" s="1"/>
  <c r="J79" s="1"/>
  <c r="G79" i="10" s="1"/>
  <c r="J79" s="1"/>
  <c r="G79" i="11" s="1"/>
  <c r="J79" s="1"/>
  <c r="G79" i="12" s="1"/>
  <c r="J79" s="1"/>
  <c r="G79" i="13" s="1"/>
  <c r="J79" s="1"/>
  <c r="G79" i="14" s="1"/>
  <c r="J79" s="1"/>
  <c r="G79" i="15" s="1"/>
  <c r="J79" s="1"/>
  <c r="G79" i="16" s="1"/>
  <c r="J79" s="1"/>
  <c r="G79" i="17" s="1"/>
  <c r="J79" s="1"/>
  <c r="G79" i="18" s="1"/>
  <c r="J79" s="1"/>
  <c r="G79" i="19" s="1"/>
  <c r="J79" s="1"/>
  <c r="G79" i="20" s="1"/>
  <c r="J79" s="1"/>
  <c r="G79" i="21" s="1"/>
  <c r="J79" s="1"/>
  <c r="G79" i="22" s="1"/>
  <c r="J79" s="1"/>
  <c r="G79" i="23" s="1"/>
  <c r="J79" s="1"/>
  <c r="G79" i="24" s="1"/>
  <c r="J79" s="1"/>
  <c r="G79" i="25" s="1"/>
  <c r="J79" s="1"/>
  <c r="G79" i="26" s="1"/>
  <c r="J79" s="1"/>
  <c r="G79" i="27" s="1"/>
  <c r="J79" s="1"/>
  <c r="G79" i="28" s="1"/>
  <c r="J79" s="1"/>
  <c r="G79" i="29" s="1"/>
  <c r="J79" s="1"/>
  <c r="G79" i="30" s="1"/>
  <c r="J79" s="1"/>
  <c r="G79" i="33" s="1"/>
  <c r="J79" s="1"/>
  <c r="J80" i="1"/>
  <c r="G80" i="2" s="1"/>
  <c r="J80" s="1"/>
  <c r="G80" i="3" s="1"/>
  <c r="J80" s="1"/>
  <c r="G80" i="4" s="1"/>
  <c r="J80" s="1"/>
  <c r="G80" i="5" s="1"/>
  <c r="J80" s="1"/>
  <c r="G80" i="6" s="1"/>
  <c r="J80" s="1"/>
  <c r="G80" i="7" s="1"/>
  <c r="J80" s="1"/>
  <c r="G80" i="8" s="1"/>
  <c r="J80" s="1"/>
  <c r="G80" i="9" s="1"/>
  <c r="J80" s="1"/>
  <c r="G80" i="10" s="1"/>
  <c r="J80" s="1"/>
  <c r="G80" i="11" s="1"/>
  <c r="J80" s="1"/>
  <c r="G80" i="12" s="1"/>
  <c r="J80" s="1"/>
  <c r="G80" i="13" s="1"/>
  <c r="J80" s="1"/>
  <c r="G80" i="14" s="1"/>
  <c r="J80" s="1"/>
  <c r="G80" i="15" s="1"/>
  <c r="J80" s="1"/>
  <c r="G80" i="16" s="1"/>
  <c r="J80" s="1"/>
  <c r="G80" i="17" s="1"/>
  <c r="J80" s="1"/>
  <c r="G80" i="18" s="1"/>
  <c r="J80" s="1"/>
  <c r="G80" i="19" s="1"/>
  <c r="J80" s="1"/>
  <c r="G80" i="20" s="1"/>
  <c r="J80" s="1"/>
  <c r="G80" i="21" s="1"/>
  <c r="J80" s="1"/>
  <c r="G80" i="22" s="1"/>
  <c r="J80" s="1"/>
  <c r="G80" i="23" s="1"/>
  <c r="J80" s="1"/>
  <c r="G80" i="24" s="1"/>
  <c r="J80" s="1"/>
  <c r="G80" i="25" s="1"/>
  <c r="J80" s="1"/>
  <c r="G80" i="26" s="1"/>
  <c r="J80" s="1"/>
  <c r="G80" i="27" s="1"/>
  <c r="J80" s="1"/>
  <c r="G80" i="28" s="1"/>
  <c r="J80" s="1"/>
  <c r="G80" i="29" s="1"/>
  <c r="J80" s="1"/>
  <c r="G80" i="30" s="1"/>
  <c r="J80" s="1"/>
  <c r="G80" i="33" s="1"/>
  <c r="J80" s="1"/>
  <c r="G59" i="2"/>
  <c r="J59" s="1"/>
  <c r="G59" i="3" s="1"/>
  <c r="J59" s="1"/>
  <c r="G59" i="4" s="1"/>
  <c r="J59" s="1"/>
  <c r="G59" i="5" s="1"/>
  <c r="J59" s="1"/>
  <c r="G59" i="6" s="1"/>
  <c r="J59" s="1"/>
  <c r="G59" i="7" s="1"/>
  <c r="J59" s="1"/>
  <c r="G59" i="8" s="1"/>
  <c r="J59" s="1"/>
  <c r="G59" i="9" s="1"/>
  <c r="J59" s="1"/>
  <c r="G59" i="10" s="1"/>
  <c r="J59" s="1"/>
  <c r="G59" i="11" s="1"/>
  <c r="J59" s="1"/>
  <c r="G59" i="12" s="1"/>
  <c r="J59" s="1"/>
  <c r="G59" i="13" s="1"/>
  <c r="J59" s="1"/>
  <c r="G59" i="14" s="1"/>
  <c r="J59" s="1"/>
  <c r="G59" i="15" s="1"/>
  <c r="J59" s="1"/>
  <c r="G59" i="16" s="1"/>
  <c r="J59" s="1"/>
  <c r="G59" i="17" s="1"/>
  <c r="J59" s="1"/>
  <c r="G59" i="18" s="1"/>
  <c r="J59" s="1"/>
  <c r="G59" i="19" s="1"/>
  <c r="J59" s="1"/>
  <c r="G59" i="20" s="1"/>
  <c r="J59" s="1"/>
  <c r="G59" i="21" s="1"/>
  <c r="J59" s="1"/>
  <c r="G59" i="22" s="1"/>
  <c r="J59" s="1"/>
  <c r="G59" i="23" s="1"/>
  <c r="J59" s="1"/>
  <c r="G59" i="24" s="1"/>
  <c r="J59" s="1"/>
  <c r="G59" i="25" s="1"/>
  <c r="J59" s="1"/>
  <c r="G59" i="26" s="1"/>
  <c r="J59" s="1"/>
  <c r="G59" i="27" s="1"/>
  <c r="J59" s="1"/>
  <c r="G59" i="28" s="1"/>
  <c r="J59" s="1"/>
  <c r="G59" i="29" s="1"/>
  <c r="J59" s="1"/>
  <c r="G59" i="30" s="1"/>
  <c r="J59" s="1"/>
  <c r="G59" i="33" s="1"/>
  <c r="J59" s="1"/>
  <c r="G67" i="2"/>
  <c r="J67" s="1"/>
  <c r="G67" i="3" s="1"/>
  <c r="J67" s="1"/>
  <c r="G67" i="4" s="1"/>
  <c r="J67" s="1"/>
  <c r="G67" i="5" s="1"/>
  <c r="J67" s="1"/>
  <c r="G67" i="6" s="1"/>
  <c r="J67" s="1"/>
  <c r="G67" i="7" s="1"/>
  <c r="J67" s="1"/>
  <c r="G67" i="8" s="1"/>
  <c r="J67" s="1"/>
  <c r="G67" i="9" s="1"/>
  <c r="J67" s="1"/>
  <c r="G67" i="10" s="1"/>
  <c r="J67" s="1"/>
  <c r="G67" i="11" s="1"/>
  <c r="J67" s="1"/>
  <c r="G67" i="12" s="1"/>
  <c r="J67" s="1"/>
  <c r="G67" i="13" s="1"/>
  <c r="J67" s="1"/>
  <c r="G67" i="14" s="1"/>
  <c r="J67" s="1"/>
  <c r="G67" i="15" s="1"/>
  <c r="J67" s="1"/>
  <c r="G67" i="16" s="1"/>
  <c r="J67" s="1"/>
  <c r="G67" i="17" s="1"/>
  <c r="J67" s="1"/>
  <c r="G67" i="18" s="1"/>
  <c r="J67" s="1"/>
  <c r="G67" i="19" s="1"/>
  <c r="J67" s="1"/>
  <c r="G67" i="20" s="1"/>
  <c r="J67" s="1"/>
  <c r="G67" i="21" s="1"/>
  <c r="J67" s="1"/>
  <c r="G67" i="22" s="1"/>
  <c r="J67" s="1"/>
  <c r="G67" i="23" s="1"/>
  <c r="J67" s="1"/>
  <c r="G67" i="24" s="1"/>
  <c r="J67" s="1"/>
  <c r="G67" i="25" s="1"/>
  <c r="J67" s="1"/>
  <c r="G67" i="26" s="1"/>
  <c r="J67" s="1"/>
  <c r="G67" i="27" s="1"/>
  <c r="J67" s="1"/>
  <c r="G67" i="28" s="1"/>
  <c r="J67" s="1"/>
  <c r="G67" i="29" s="1"/>
  <c r="J67" s="1"/>
  <c r="G67" i="30" s="1"/>
  <c r="J67" s="1"/>
  <c r="G67" i="33" s="1"/>
  <c r="J67" s="1"/>
  <c r="G75" i="2"/>
  <c r="J75" s="1"/>
  <c r="G75" i="3" s="1"/>
  <c r="J75" s="1"/>
  <c r="G75" i="4" s="1"/>
  <c r="J75" s="1"/>
  <c r="G75" i="5" s="1"/>
  <c r="J75" s="1"/>
  <c r="G75" i="6" s="1"/>
  <c r="J75" s="1"/>
  <c r="G75" i="7" s="1"/>
  <c r="J75" s="1"/>
  <c r="G75" i="8" s="1"/>
  <c r="J75" s="1"/>
  <c r="G75" i="9" s="1"/>
  <c r="J75" s="1"/>
  <c r="G75" i="10" s="1"/>
  <c r="J75" s="1"/>
  <c r="G75" i="11" s="1"/>
  <c r="J75" s="1"/>
  <c r="G75" i="12" s="1"/>
  <c r="J75" s="1"/>
  <c r="G75" i="13" s="1"/>
  <c r="J75" s="1"/>
  <c r="G75" i="14" s="1"/>
  <c r="J75" s="1"/>
  <c r="G75" i="15" s="1"/>
  <c r="J75" s="1"/>
  <c r="G75" i="16" s="1"/>
  <c r="J75" s="1"/>
  <c r="G75" i="17" s="1"/>
  <c r="J75" s="1"/>
  <c r="G75" i="18" s="1"/>
  <c r="J75" s="1"/>
  <c r="G75" i="19" s="1"/>
  <c r="J75" s="1"/>
  <c r="G75" i="20" s="1"/>
  <c r="J75" s="1"/>
  <c r="G75" i="21" s="1"/>
  <c r="J75" s="1"/>
  <c r="G75" i="22" s="1"/>
  <c r="J75" s="1"/>
  <c r="G75" i="23" s="1"/>
  <c r="J75" s="1"/>
  <c r="G75" i="24" s="1"/>
  <c r="J75" s="1"/>
  <c r="G75" i="25" s="1"/>
  <c r="J75" s="1"/>
  <c r="G75" i="26" s="1"/>
  <c r="J75" s="1"/>
  <c r="G75" i="27" s="1"/>
  <c r="J75" s="1"/>
  <c r="G75" i="28" s="1"/>
  <c r="J75" s="1"/>
  <c r="G75" i="29" s="1"/>
  <c r="J75" s="1"/>
  <c r="G75" i="30" s="1"/>
  <c r="J75" s="1"/>
  <c r="G75" i="33" s="1"/>
  <c r="J75" s="1"/>
  <c r="F46" i="2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3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4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5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7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8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9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10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11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12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13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14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15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1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17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18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19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20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21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22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23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24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25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2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27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28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29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30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46" i="33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36" i="2"/>
  <c r="F37"/>
  <c r="F38"/>
  <c r="F39"/>
  <c r="F40"/>
  <c r="F41"/>
  <c r="F36" i="3"/>
  <c r="F37"/>
  <c r="F38"/>
  <c r="F39"/>
  <c r="F40"/>
  <c r="F41"/>
  <c r="F36" i="4"/>
  <c r="F37"/>
  <c r="F38"/>
  <c r="F39"/>
  <c r="F40"/>
  <c r="F41"/>
  <c r="F36" i="5"/>
  <c r="F37"/>
  <c r="F38"/>
  <c r="F39"/>
  <c r="F40"/>
  <c r="F41"/>
  <c r="F36" i="6"/>
  <c r="F37"/>
  <c r="F38"/>
  <c r="F39"/>
  <c r="F40"/>
  <c r="F41"/>
  <c r="F36" i="7"/>
  <c r="F37"/>
  <c r="F38"/>
  <c r="F39"/>
  <c r="F40"/>
  <c r="F41"/>
  <c r="F36" i="8"/>
  <c r="F37"/>
  <c r="F38"/>
  <c r="F39"/>
  <c r="F40"/>
  <c r="F41"/>
  <c r="F36" i="9"/>
  <c r="F37"/>
  <c r="F38"/>
  <c r="F39"/>
  <c r="F40"/>
  <c r="F41"/>
  <c r="F36" i="10"/>
  <c r="F37"/>
  <c r="F38"/>
  <c r="F39"/>
  <c r="F40"/>
  <c r="F41"/>
  <c r="F36" i="11"/>
  <c r="F37"/>
  <c r="F38"/>
  <c r="F39"/>
  <c r="F40"/>
  <c r="F41"/>
  <c r="F36" i="12"/>
  <c r="F37"/>
  <c r="F38"/>
  <c r="F39"/>
  <c r="F40"/>
  <c r="F41"/>
  <c r="F36" i="13"/>
  <c r="F37"/>
  <c r="F38"/>
  <c r="F39"/>
  <c r="F40"/>
  <c r="F41"/>
  <c r="F36" i="14"/>
  <c r="F37"/>
  <c r="F38"/>
  <c r="F39"/>
  <c r="F40"/>
  <c r="F41"/>
  <c r="F36" i="15"/>
  <c r="F37"/>
  <c r="F38"/>
  <c r="F39"/>
  <c r="F40"/>
  <c r="F41"/>
  <c r="F36" i="16"/>
  <c r="F37"/>
  <c r="F38"/>
  <c r="F39"/>
  <c r="F40"/>
  <c r="F41"/>
  <c r="F36" i="17"/>
  <c r="F37"/>
  <c r="F38"/>
  <c r="F39"/>
  <c r="F40"/>
  <c r="F41"/>
  <c r="F36" i="18"/>
  <c r="F37"/>
  <c r="F38"/>
  <c r="F39"/>
  <c r="F40"/>
  <c r="F41"/>
  <c r="F36" i="19"/>
  <c r="F37"/>
  <c r="F38"/>
  <c r="F39"/>
  <c r="F40"/>
  <c r="F41"/>
  <c r="F36" i="20"/>
  <c r="F37"/>
  <c r="F38"/>
  <c r="F39"/>
  <c r="F40"/>
  <c r="F41"/>
  <c r="F36" i="21"/>
  <c r="F37"/>
  <c r="F38"/>
  <c r="F39"/>
  <c r="F40"/>
  <c r="F41"/>
  <c r="F36" i="22"/>
  <c r="F37"/>
  <c r="F38"/>
  <c r="F39"/>
  <c r="F40"/>
  <c r="F41"/>
  <c r="F36" i="23"/>
  <c r="F37"/>
  <c r="F38"/>
  <c r="F39"/>
  <c r="F40"/>
  <c r="F41"/>
  <c r="F36" i="24"/>
  <c r="F37"/>
  <c r="F38"/>
  <c r="F39"/>
  <c r="F40"/>
  <c r="F41"/>
  <c r="F36" i="25"/>
  <c r="F37"/>
  <c r="F38"/>
  <c r="F39"/>
  <c r="F40"/>
  <c r="F41"/>
  <c r="F36" i="26"/>
  <c r="F37"/>
  <c r="F38"/>
  <c r="F39"/>
  <c r="F40"/>
  <c r="F41"/>
  <c r="F36" i="27"/>
  <c r="F37"/>
  <c r="F38"/>
  <c r="F39"/>
  <c r="F40"/>
  <c r="F41"/>
  <c r="F36" i="28"/>
  <c r="F37"/>
  <c r="F38"/>
  <c r="F39"/>
  <c r="F40"/>
  <c r="F41"/>
  <c r="F36" i="29"/>
  <c r="F37"/>
  <c r="F38"/>
  <c r="F39"/>
  <c r="F40"/>
  <c r="F41"/>
  <c r="F36" i="30"/>
  <c r="F37"/>
  <c r="F38"/>
  <c r="F39"/>
  <c r="F40"/>
  <c r="F41"/>
  <c r="F36" i="33"/>
  <c r="F37"/>
  <c r="F38"/>
  <c r="F39"/>
  <c r="F40"/>
  <c r="F41"/>
  <c r="F27" i="2"/>
  <c r="F28"/>
  <c r="F29"/>
  <c r="F30"/>
  <c r="F31"/>
  <c r="F27" i="3"/>
  <c r="F28"/>
  <c r="F29"/>
  <c r="F30"/>
  <c r="F31"/>
  <c r="F27" i="4"/>
  <c r="F28"/>
  <c r="F29"/>
  <c r="F30"/>
  <c r="F31"/>
  <c r="F27" i="5"/>
  <c r="F28"/>
  <c r="F29"/>
  <c r="F30"/>
  <c r="F31"/>
  <c r="F27" i="6"/>
  <c r="F28"/>
  <c r="F29"/>
  <c r="F30"/>
  <c r="F31"/>
  <c r="F27" i="7"/>
  <c r="F28"/>
  <c r="F29"/>
  <c r="F30"/>
  <c r="F31"/>
  <c r="F27" i="8"/>
  <c r="F28"/>
  <c r="F29"/>
  <c r="F30"/>
  <c r="F31"/>
  <c r="F27" i="9"/>
  <c r="F28"/>
  <c r="F29"/>
  <c r="F30"/>
  <c r="F31"/>
  <c r="F27" i="10"/>
  <c r="F28"/>
  <c r="F29"/>
  <c r="F30"/>
  <c r="F31"/>
  <c r="F27" i="11"/>
  <c r="F28"/>
  <c r="F29"/>
  <c r="F30"/>
  <c r="F31"/>
  <c r="F27" i="12"/>
  <c r="F28"/>
  <c r="F29"/>
  <c r="F30"/>
  <c r="F31"/>
  <c r="F27" i="13"/>
  <c r="F28"/>
  <c r="F29"/>
  <c r="F30"/>
  <c r="F31"/>
  <c r="F27" i="14"/>
  <c r="F28"/>
  <c r="F29"/>
  <c r="F30"/>
  <c r="F31"/>
  <c r="F27" i="15"/>
  <c r="F28"/>
  <c r="F29"/>
  <c r="F30"/>
  <c r="F31"/>
  <c r="F27" i="16"/>
  <c r="F28"/>
  <c r="F29"/>
  <c r="F30"/>
  <c r="F31"/>
  <c r="F27" i="17"/>
  <c r="F28"/>
  <c r="F29"/>
  <c r="F30"/>
  <c r="F31"/>
  <c r="F27" i="18"/>
  <c r="F28"/>
  <c r="F29"/>
  <c r="F30"/>
  <c r="F31"/>
  <c r="F27" i="19"/>
  <c r="F28"/>
  <c r="F29"/>
  <c r="F30"/>
  <c r="F31"/>
  <c r="F27" i="20"/>
  <c r="F28"/>
  <c r="F29"/>
  <c r="F30"/>
  <c r="F31"/>
  <c r="F27" i="21"/>
  <c r="F28"/>
  <c r="F29"/>
  <c r="F30"/>
  <c r="F31"/>
  <c r="F27" i="22"/>
  <c r="F28"/>
  <c r="F29"/>
  <c r="F30"/>
  <c r="F31"/>
  <c r="F27" i="23"/>
  <c r="F28"/>
  <c r="F29"/>
  <c r="F30"/>
  <c r="F31"/>
  <c r="F27" i="24"/>
  <c r="F28"/>
  <c r="F29"/>
  <c r="F30"/>
  <c r="F31"/>
  <c r="F27" i="25"/>
  <c r="F28"/>
  <c r="F29"/>
  <c r="F30"/>
  <c r="F31"/>
  <c r="F27" i="26"/>
  <c r="F28"/>
  <c r="F29"/>
  <c r="F30"/>
  <c r="F31"/>
  <c r="F27" i="27"/>
  <c r="F28"/>
  <c r="F29"/>
  <c r="F30"/>
  <c r="F31"/>
  <c r="F27" i="28"/>
  <c r="F28"/>
  <c r="F29"/>
  <c r="F30"/>
  <c r="F31"/>
  <c r="F27" i="29"/>
  <c r="F28"/>
  <c r="F29"/>
  <c r="F30"/>
  <c r="F31"/>
  <c r="F27" i="30"/>
  <c r="F28"/>
  <c r="F29"/>
  <c r="F30"/>
  <c r="F31"/>
  <c r="F27" i="33"/>
  <c r="F28"/>
  <c r="F29"/>
  <c r="F30"/>
  <c r="F31"/>
  <c r="F10" i="2"/>
  <c r="F11"/>
  <c r="F12"/>
  <c r="F13"/>
  <c r="F14"/>
  <c r="F15"/>
  <c r="F16"/>
  <c r="F17"/>
  <c r="F18"/>
  <c r="F19"/>
  <c r="F20"/>
  <c r="F21"/>
  <c r="F10" i="3"/>
  <c r="F11"/>
  <c r="F12"/>
  <c r="F13"/>
  <c r="F14"/>
  <c r="F15"/>
  <c r="F16"/>
  <c r="F17"/>
  <c r="F18"/>
  <c r="F19"/>
  <c r="F20"/>
  <c r="F21"/>
  <c r="F10" i="4"/>
  <c r="F11"/>
  <c r="F12"/>
  <c r="F13"/>
  <c r="F14"/>
  <c r="F15"/>
  <c r="F16"/>
  <c r="F17"/>
  <c r="F18"/>
  <c r="F19"/>
  <c r="F20"/>
  <c r="F21"/>
  <c r="F10" i="5"/>
  <c r="F11"/>
  <c r="F12"/>
  <c r="F13"/>
  <c r="F14"/>
  <c r="F15"/>
  <c r="F16"/>
  <c r="F17"/>
  <c r="F18"/>
  <c r="F19"/>
  <c r="F20"/>
  <c r="F21"/>
  <c r="F10" i="6"/>
  <c r="F11"/>
  <c r="F12"/>
  <c r="F13"/>
  <c r="F14"/>
  <c r="F15"/>
  <c r="F16"/>
  <c r="F17"/>
  <c r="F18"/>
  <c r="F19"/>
  <c r="F20"/>
  <c r="F21"/>
  <c r="F10" i="7"/>
  <c r="F11"/>
  <c r="F12"/>
  <c r="F13"/>
  <c r="F14"/>
  <c r="F15"/>
  <c r="F16"/>
  <c r="F17"/>
  <c r="F18"/>
  <c r="F19"/>
  <c r="F20"/>
  <c r="F21"/>
  <c r="F10" i="8"/>
  <c r="F11"/>
  <c r="F12"/>
  <c r="F13"/>
  <c r="F14"/>
  <c r="F15"/>
  <c r="F16"/>
  <c r="F17"/>
  <c r="F18"/>
  <c r="F19"/>
  <c r="F20"/>
  <c r="F21"/>
  <c r="F10" i="9"/>
  <c r="F11"/>
  <c r="F12"/>
  <c r="F13"/>
  <c r="F14"/>
  <c r="F15"/>
  <c r="F16"/>
  <c r="F17"/>
  <c r="F18"/>
  <c r="F19"/>
  <c r="F20"/>
  <c r="F21"/>
  <c r="F10" i="10"/>
  <c r="F11"/>
  <c r="F12"/>
  <c r="F13"/>
  <c r="F14"/>
  <c r="F15"/>
  <c r="F16"/>
  <c r="F17"/>
  <c r="F18"/>
  <c r="F19"/>
  <c r="F20"/>
  <c r="F21"/>
  <c r="F10" i="11"/>
  <c r="F11"/>
  <c r="F12"/>
  <c r="F13"/>
  <c r="F14"/>
  <c r="F15"/>
  <c r="F16"/>
  <c r="F17"/>
  <c r="F18"/>
  <c r="F19"/>
  <c r="F20"/>
  <c r="F21"/>
  <c r="F10" i="12"/>
  <c r="F11"/>
  <c r="F12"/>
  <c r="F13"/>
  <c r="F14"/>
  <c r="F15"/>
  <c r="F16"/>
  <c r="F17"/>
  <c r="F18"/>
  <c r="F19"/>
  <c r="F20"/>
  <c r="F21"/>
  <c r="F10" i="13"/>
  <c r="F11"/>
  <c r="F12"/>
  <c r="F13"/>
  <c r="F14"/>
  <c r="F15"/>
  <c r="F16"/>
  <c r="F17"/>
  <c r="F18"/>
  <c r="F19"/>
  <c r="F20"/>
  <c r="F21"/>
  <c r="F10" i="14"/>
  <c r="F11"/>
  <c r="F12"/>
  <c r="F13"/>
  <c r="F14"/>
  <c r="F15"/>
  <c r="F16"/>
  <c r="F17"/>
  <c r="F18"/>
  <c r="F19"/>
  <c r="F20"/>
  <c r="F21"/>
  <c r="F10" i="15"/>
  <c r="F11"/>
  <c r="F12"/>
  <c r="F13"/>
  <c r="F14"/>
  <c r="F15"/>
  <c r="F16"/>
  <c r="F17"/>
  <c r="F18"/>
  <c r="F19"/>
  <c r="F20"/>
  <c r="F21"/>
  <c r="F10" i="16"/>
  <c r="F11"/>
  <c r="F12"/>
  <c r="F13"/>
  <c r="F14"/>
  <c r="F15"/>
  <c r="F16"/>
  <c r="F17"/>
  <c r="F18"/>
  <c r="F19"/>
  <c r="F20"/>
  <c r="F21"/>
  <c r="F10" i="17"/>
  <c r="F11"/>
  <c r="F12"/>
  <c r="F13"/>
  <c r="F14"/>
  <c r="F15"/>
  <c r="F16"/>
  <c r="F17"/>
  <c r="F18"/>
  <c r="F19"/>
  <c r="F20"/>
  <c r="F21"/>
  <c r="F10" i="18"/>
  <c r="F11"/>
  <c r="F12"/>
  <c r="F13"/>
  <c r="F14"/>
  <c r="F15"/>
  <c r="F16"/>
  <c r="F17"/>
  <c r="F18"/>
  <c r="F19"/>
  <c r="F20"/>
  <c r="F21"/>
  <c r="F10" i="19"/>
  <c r="F11"/>
  <c r="F12"/>
  <c r="F13"/>
  <c r="F14"/>
  <c r="F15"/>
  <c r="F16"/>
  <c r="F17"/>
  <c r="F18"/>
  <c r="F19"/>
  <c r="F20"/>
  <c r="F21"/>
  <c r="F10" i="20"/>
  <c r="F11"/>
  <c r="F12"/>
  <c r="F13"/>
  <c r="F14"/>
  <c r="F15"/>
  <c r="F16"/>
  <c r="F17"/>
  <c r="F18"/>
  <c r="F19"/>
  <c r="F20"/>
  <c r="F21"/>
  <c r="F10" i="21"/>
  <c r="F11"/>
  <c r="F12"/>
  <c r="F13"/>
  <c r="F14"/>
  <c r="F15"/>
  <c r="F16"/>
  <c r="F17"/>
  <c r="F18"/>
  <c r="F19"/>
  <c r="F20"/>
  <c r="F21"/>
  <c r="F10" i="22"/>
  <c r="F11"/>
  <c r="F12"/>
  <c r="F13"/>
  <c r="F14"/>
  <c r="F15"/>
  <c r="F16"/>
  <c r="F17"/>
  <c r="F18"/>
  <c r="F19"/>
  <c r="F20"/>
  <c r="F21"/>
  <c r="F10" i="23"/>
  <c r="F11"/>
  <c r="F12"/>
  <c r="F13"/>
  <c r="F14"/>
  <c r="F15"/>
  <c r="F16"/>
  <c r="F17"/>
  <c r="F18"/>
  <c r="F19"/>
  <c r="F20"/>
  <c r="F21"/>
  <c r="F10" i="24"/>
  <c r="F11"/>
  <c r="F12"/>
  <c r="F13"/>
  <c r="F14"/>
  <c r="F15"/>
  <c r="F16"/>
  <c r="F17"/>
  <c r="F18"/>
  <c r="F19"/>
  <c r="F20"/>
  <c r="F21"/>
  <c r="F10" i="25"/>
  <c r="F11"/>
  <c r="F12"/>
  <c r="F13"/>
  <c r="F14"/>
  <c r="F15"/>
  <c r="F16"/>
  <c r="F17"/>
  <c r="F18"/>
  <c r="F19"/>
  <c r="F20"/>
  <c r="F21"/>
  <c r="F10" i="26"/>
  <c r="F11"/>
  <c r="F12"/>
  <c r="F13"/>
  <c r="F14"/>
  <c r="F15"/>
  <c r="F16"/>
  <c r="F17"/>
  <c r="F18"/>
  <c r="F19"/>
  <c r="F20"/>
  <c r="F21"/>
  <c r="F10" i="27"/>
  <c r="F11"/>
  <c r="F12"/>
  <c r="F13"/>
  <c r="F14"/>
  <c r="F15"/>
  <c r="F16"/>
  <c r="F17"/>
  <c r="F18"/>
  <c r="F19"/>
  <c r="F20"/>
  <c r="F21"/>
  <c r="F10" i="28"/>
  <c r="F11"/>
  <c r="F12"/>
  <c r="F13"/>
  <c r="F14"/>
  <c r="F15"/>
  <c r="F16"/>
  <c r="F17"/>
  <c r="F18"/>
  <c r="F19"/>
  <c r="F20"/>
  <c r="F21"/>
  <c r="F10" i="29"/>
  <c r="F11"/>
  <c r="F12"/>
  <c r="F13"/>
  <c r="F14"/>
  <c r="F15"/>
  <c r="F16"/>
  <c r="F17"/>
  <c r="F18"/>
  <c r="F19"/>
  <c r="F20"/>
  <c r="F21"/>
  <c r="F10" i="30"/>
  <c r="F11"/>
  <c r="F12"/>
  <c r="F13"/>
  <c r="F14"/>
  <c r="F15"/>
  <c r="F16"/>
  <c r="F17"/>
  <c r="F18"/>
  <c r="F19"/>
  <c r="F20"/>
  <c r="F21"/>
  <c r="F10" i="33"/>
  <c r="F11"/>
  <c r="F12"/>
  <c r="F13"/>
  <c r="F14"/>
  <c r="F15"/>
  <c r="F16"/>
  <c r="F17"/>
  <c r="F18"/>
  <c r="F19"/>
  <c r="F20"/>
  <c r="F21"/>
  <c r="F45" i="2"/>
  <c r="F45" i="3"/>
  <c r="F45" i="4"/>
  <c r="F45" i="5"/>
  <c r="F45" i="6"/>
  <c r="F45" i="7"/>
  <c r="F45" i="8"/>
  <c r="F45" i="9"/>
  <c r="F45" i="10"/>
  <c r="F45" i="11"/>
  <c r="F45" i="12"/>
  <c r="F45" i="13"/>
  <c r="F45" i="14"/>
  <c r="F45" i="15"/>
  <c r="F45" i="16"/>
  <c r="F45" i="17"/>
  <c r="F45" i="18"/>
  <c r="F45" i="19"/>
  <c r="F45" i="20"/>
  <c r="F45" i="21"/>
  <c r="F45" i="22"/>
  <c r="F45" i="23"/>
  <c r="F45" i="24"/>
  <c r="F45" i="25"/>
  <c r="F45" i="26"/>
  <c r="F45" i="27"/>
  <c r="F45" i="28"/>
  <c r="F45" i="29"/>
  <c r="F45" i="30"/>
  <c r="F45" i="33"/>
  <c r="F35" i="2"/>
  <c r="F35" i="3"/>
  <c r="F35" i="4"/>
  <c r="F35" i="5"/>
  <c r="F35" i="6"/>
  <c r="F35" i="7"/>
  <c r="F35" i="8"/>
  <c r="F35" i="9"/>
  <c r="F35" i="10"/>
  <c r="F35" i="11"/>
  <c r="F35" i="12"/>
  <c r="F35" i="13"/>
  <c r="F35" i="14"/>
  <c r="F35" i="15"/>
  <c r="F35" i="16"/>
  <c r="F35" i="17"/>
  <c r="F35" i="18"/>
  <c r="F35" i="19"/>
  <c r="F35" i="20"/>
  <c r="F35" i="21"/>
  <c r="F35" i="22"/>
  <c r="F35" i="23"/>
  <c r="F35" i="24"/>
  <c r="F35" i="25"/>
  <c r="F35" i="26"/>
  <c r="F35" i="27"/>
  <c r="F35" i="28"/>
  <c r="F35" i="29"/>
  <c r="F35" i="30"/>
  <c r="F35" i="33"/>
  <c r="F26" i="2"/>
  <c r="F26" i="3"/>
  <c r="F26" i="4"/>
  <c r="F26" i="5"/>
  <c r="F26" i="6"/>
  <c r="F26" i="7"/>
  <c r="F26" i="8"/>
  <c r="F26" i="9"/>
  <c r="F26" i="10"/>
  <c r="F26" i="11"/>
  <c r="F26" i="12"/>
  <c r="F26" i="13"/>
  <c r="F26" i="14"/>
  <c r="F26" i="15"/>
  <c r="F26" i="16"/>
  <c r="F26" i="17"/>
  <c r="F26" i="18"/>
  <c r="F26" i="19"/>
  <c r="F26" i="20"/>
  <c r="F26" i="21"/>
  <c r="F26" i="22"/>
  <c r="F26" i="23"/>
  <c r="F26" i="24"/>
  <c r="F26" i="25"/>
  <c r="F26" i="26"/>
  <c r="F26" i="27"/>
  <c r="F26" i="28"/>
  <c r="F26" i="29"/>
  <c r="F26" i="30"/>
  <c r="F26" i="33"/>
  <c r="F22" i="2"/>
  <c r="F22" i="3"/>
  <c r="F22" i="4"/>
  <c r="F22" i="5"/>
  <c r="F22" i="6"/>
  <c r="F22" i="7"/>
  <c r="F22" i="8"/>
  <c r="F22" i="9"/>
  <c r="F22" i="10"/>
  <c r="F22" i="11"/>
  <c r="F22" i="12"/>
  <c r="F22" i="13"/>
  <c r="F22" i="14"/>
  <c r="F22" i="15"/>
  <c r="F22" i="16"/>
  <c r="F22" i="17"/>
  <c r="F22" i="18"/>
  <c r="F22" i="19"/>
  <c r="F22" i="20"/>
  <c r="F22" i="21"/>
  <c r="F22" i="22"/>
  <c r="F22" i="23"/>
  <c r="F22" i="24"/>
  <c r="F22" i="25"/>
  <c r="F22" i="26"/>
  <c r="F22" i="27"/>
  <c r="F22" i="28"/>
  <c r="F22" i="29"/>
  <c r="F22" i="30"/>
  <c r="F22" i="33"/>
  <c r="F9" i="2"/>
  <c r="F9" i="3"/>
  <c r="F9" i="4"/>
  <c r="F9" i="5"/>
  <c r="F9" i="6"/>
  <c r="F9" i="7"/>
  <c r="F9" i="8"/>
  <c r="F9" i="9"/>
  <c r="F9" i="10"/>
  <c r="F9" i="11"/>
  <c r="F9" i="12"/>
  <c r="F9" i="13"/>
  <c r="F9" i="14"/>
  <c r="F9" i="15"/>
  <c r="F9" i="16"/>
  <c r="F9" i="17"/>
  <c r="F9" i="18"/>
  <c r="F9" i="19"/>
  <c r="F9" i="20"/>
  <c r="F9" i="21"/>
  <c r="F9" i="22"/>
  <c r="F9" i="23"/>
  <c r="F9" i="24"/>
  <c r="F9" i="25"/>
  <c r="F9" i="26"/>
  <c r="F9" i="27"/>
  <c r="F9" i="28"/>
  <c r="F9" i="29"/>
  <c r="F9" i="30"/>
  <c r="F9" i="33"/>
  <c r="E46" i="2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3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4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5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7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8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9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10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11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12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13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14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15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1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17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18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19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20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21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22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23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24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25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2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27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28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29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30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6" i="33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45" i="2"/>
  <c r="E45" i="3"/>
  <c r="E45" i="4"/>
  <c r="E45" i="5"/>
  <c r="E45" i="6"/>
  <c r="E45" i="7"/>
  <c r="E45" i="8"/>
  <c r="E45" i="9"/>
  <c r="E45" i="10"/>
  <c r="E45" i="11"/>
  <c r="E45" i="12"/>
  <c r="E45" i="13"/>
  <c r="E45" i="14"/>
  <c r="E45" i="15"/>
  <c r="E45" i="16"/>
  <c r="E45" i="17"/>
  <c r="E45" i="18"/>
  <c r="E45" i="19"/>
  <c r="E45" i="20"/>
  <c r="E45" i="21"/>
  <c r="E45" i="22"/>
  <c r="E45" i="23"/>
  <c r="E45" i="24"/>
  <c r="E45" i="25"/>
  <c r="E45" i="26"/>
  <c r="E45" i="27"/>
  <c r="E45" i="28"/>
  <c r="E45" i="29"/>
  <c r="E45" i="30"/>
  <c r="E45" i="33"/>
  <c r="E36" i="2"/>
  <c r="E37"/>
  <c r="E38"/>
  <c r="E39"/>
  <c r="E40"/>
  <c r="E41"/>
  <c r="E36" i="3"/>
  <c r="E37"/>
  <c r="E38"/>
  <c r="E39"/>
  <c r="E40"/>
  <c r="E41"/>
  <c r="E36" i="4"/>
  <c r="E37"/>
  <c r="E38"/>
  <c r="E39"/>
  <c r="E40"/>
  <c r="E41"/>
  <c r="E36" i="5"/>
  <c r="E37"/>
  <c r="E38"/>
  <c r="E39"/>
  <c r="E40"/>
  <c r="E41"/>
  <c r="E36" i="6"/>
  <c r="E37"/>
  <c r="E38"/>
  <c r="E39"/>
  <c r="E40"/>
  <c r="E41"/>
  <c r="E36" i="7"/>
  <c r="E37"/>
  <c r="E38"/>
  <c r="E39"/>
  <c r="E40"/>
  <c r="E41"/>
  <c r="E36" i="8"/>
  <c r="E37"/>
  <c r="E38"/>
  <c r="E39"/>
  <c r="E40"/>
  <c r="E41"/>
  <c r="E36" i="9"/>
  <c r="E37"/>
  <c r="E38"/>
  <c r="E39"/>
  <c r="E40"/>
  <c r="E41"/>
  <c r="E36" i="10"/>
  <c r="E37"/>
  <c r="E38"/>
  <c r="E39"/>
  <c r="E40"/>
  <c r="E41"/>
  <c r="E36" i="11"/>
  <c r="E37"/>
  <c r="E38"/>
  <c r="E39"/>
  <c r="E40"/>
  <c r="E41"/>
  <c r="E36" i="12"/>
  <c r="E37"/>
  <c r="E38"/>
  <c r="E39"/>
  <c r="E40"/>
  <c r="E41"/>
  <c r="E36" i="13"/>
  <c r="E37"/>
  <c r="E38"/>
  <c r="E39"/>
  <c r="E40"/>
  <c r="E41"/>
  <c r="E36" i="14"/>
  <c r="E37"/>
  <c r="E38"/>
  <c r="E39"/>
  <c r="E40"/>
  <c r="E41"/>
  <c r="E36" i="15"/>
  <c r="E37"/>
  <c r="E38"/>
  <c r="E39"/>
  <c r="E40"/>
  <c r="E41"/>
  <c r="E36" i="16"/>
  <c r="E37"/>
  <c r="E38"/>
  <c r="E39"/>
  <c r="E40"/>
  <c r="E41"/>
  <c r="E36" i="17"/>
  <c r="E37"/>
  <c r="E38"/>
  <c r="E39"/>
  <c r="E40"/>
  <c r="E41"/>
  <c r="E36" i="18"/>
  <c r="E37"/>
  <c r="E38"/>
  <c r="E39"/>
  <c r="E40"/>
  <c r="E41"/>
  <c r="E36" i="19"/>
  <c r="E37"/>
  <c r="E38"/>
  <c r="E39"/>
  <c r="E40"/>
  <c r="E41"/>
  <c r="E36" i="20"/>
  <c r="E37"/>
  <c r="E38"/>
  <c r="E39"/>
  <c r="E40"/>
  <c r="E41"/>
  <c r="E36" i="21"/>
  <c r="E37"/>
  <c r="E38"/>
  <c r="E39"/>
  <c r="E40"/>
  <c r="E41"/>
  <c r="E36" i="22"/>
  <c r="E37"/>
  <c r="E38"/>
  <c r="E39"/>
  <c r="E40"/>
  <c r="E41"/>
  <c r="E36" i="23"/>
  <c r="E37"/>
  <c r="E38"/>
  <c r="E39"/>
  <c r="E40"/>
  <c r="E41"/>
  <c r="E36" i="24"/>
  <c r="E37"/>
  <c r="E38"/>
  <c r="E39"/>
  <c r="E40"/>
  <c r="E41"/>
  <c r="E36" i="25"/>
  <c r="E37"/>
  <c r="E38"/>
  <c r="E39"/>
  <c r="E40"/>
  <c r="E41"/>
  <c r="E36" i="26"/>
  <c r="E37"/>
  <c r="E38"/>
  <c r="E39"/>
  <c r="E40"/>
  <c r="E41"/>
  <c r="E36" i="27"/>
  <c r="E37"/>
  <c r="E38"/>
  <c r="E39"/>
  <c r="E40"/>
  <c r="E41"/>
  <c r="E36" i="28"/>
  <c r="E37"/>
  <c r="E38"/>
  <c r="E39"/>
  <c r="E40"/>
  <c r="E41"/>
  <c r="E36" i="29"/>
  <c r="E37"/>
  <c r="E38"/>
  <c r="E39"/>
  <c r="E40"/>
  <c r="E41"/>
  <c r="E36" i="30"/>
  <c r="E37"/>
  <c r="E38"/>
  <c r="E39"/>
  <c r="E40"/>
  <c r="E41"/>
  <c r="E36" i="33"/>
  <c r="E37"/>
  <c r="E38"/>
  <c r="E39"/>
  <c r="E40"/>
  <c r="E41"/>
  <c r="E35" i="2"/>
  <c r="E35" i="3"/>
  <c r="E35" i="4"/>
  <c r="E35" i="5"/>
  <c r="E35" i="6"/>
  <c r="E35" i="7"/>
  <c r="E35" i="8"/>
  <c r="E35" i="9"/>
  <c r="E35" i="10"/>
  <c r="E35" i="11"/>
  <c r="E35" i="12"/>
  <c r="E35" i="13"/>
  <c r="E35" i="14"/>
  <c r="E35" i="15"/>
  <c r="E35" i="16"/>
  <c r="E35" i="17"/>
  <c r="E35" i="18"/>
  <c r="E35" i="19"/>
  <c r="E35" i="20"/>
  <c r="E35" i="21"/>
  <c r="E35" i="22"/>
  <c r="E35" i="23"/>
  <c r="E35" i="24"/>
  <c r="E35" i="25"/>
  <c r="E35" i="26"/>
  <c r="E35" i="27"/>
  <c r="E35" i="28"/>
  <c r="E35" i="29"/>
  <c r="E35" i="30"/>
  <c r="E35" i="33"/>
  <c r="E27" i="2"/>
  <c r="E28"/>
  <c r="E29"/>
  <c r="E30"/>
  <c r="E31"/>
  <c r="E27" i="3"/>
  <c r="E28"/>
  <c r="E29"/>
  <c r="E30"/>
  <c r="E31"/>
  <c r="E27" i="4"/>
  <c r="E28"/>
  <c r="E29"/>
  <c r="E30"/>
  <c r="E31"/>
  <c r="E27" i="5"/>
  <c r="E28"/>
  <c r="E29"/>
  <c r="E30"/>
  <c r="E31"/>
  <c r="E27" i="6"/>
  <c r="E28"/>
  <c r="E29"/>
  <c r="E30"/>
  <c r="E31"/>
  <c r="E27" i="7"/>
  <c r="E28"/>
  <c r="E29"/>
  <c r="E30"/>
  <c r="E31"/>
  <c r="E27" i="8"/>
  <c r="E28"/>
  <c r="E29"/>
  <c r="E30"/>
  <c r="E31"/>
  <c r="E27" i="9"/>
  <c r="E28"/>
  <c r="E29"/>
  <c r="E30"/>
  <c r="E31"/>
  <c r="E27" i="10"/>
  <c r="E28"/>
  <c r="E29"/>
  <c r="E30"/>
  <c r="E31"/>
  <c r="E27" i="11"/>
  <c r="E28"/>
  <c r="E29"/>
  <c r="E30"/>
  <c r="E31"/>
  <c r="E27" i="12"/>
  <c r="E28"/>
  <c r="E29"/>
  <c r="E30"/>
  <c r="E31"/>
  <c r="E27" i="13"/>
  <c r="E28"/>
  <c r="E29"/>
  <c r="E30"/>
  <c r="E31"/>
  <c r="E27" i="14"/>
  <c r="E28"/>
  <c r="E29"/>
  <c r="E30"/>
  <c r="E31"/>
  <c r="E27" i="15"/>
  <c r="E28"/>
  <c r="E29"/>
  <c r="E30"/>
  <c r="E31"/>
  <c r="E27" i="16"/>
  <c r="E28"/>
  <c r="E29"/>
  <c r="E30"/>
  <c r="E31"/>
  <c r="E27" i="17"/>
  <c r="E28"/>
  <c r="E29"/>
  <c r="E30"/>
  <c r="E31"/>
  <c r="E27" i="18"/>
  <c r="E28"/>
  <c r="E29"/>
  <c r="E30"/>
  <c r="E31"/>
  <c r="E27" i="19"/>
  <c r="E28"/>
  <c r="E29"/>
  <c r="E30"/>
  <c r="E31"/>
  <c r="E27" i="20"/>
  <c r="E28"/>
  <c r="E29"/>
  <c r="E30"/>
  <c r="E31"/>
  <c r="E27" i="21"/>
  <c r="E28"/>
  <c r="E29"/>
  <c r="E30"/>
  <c r="E31"/>
  <c r="E27" i="22"/>
  <c r="E28"/>
  <c r="E29"/>
  <c r="E30"/>
  <c r="E31"/>
  <c r="E27" i="23"/>
  <c r="E28"/>
  <c r="E29"/>
  <c r="E30"/>
  <c r="E31"/>
  <c r="E27" i="24"/>
  <c r="E28"/>
  <c r="E29"/>
  <c r="E30"/>
  <c r="E31"/>
  <c r="E27" i="25"/>
  <c r="E28"/>
  <c r="E29"/>
  <c r="E30"/>
  <c r="E31"/>
  <c r="E27" i="26"/>
  <c r="E28"/>
  <c r="E29"/>
  <c r="E30"/>
  <c r="E31"/>
  <c r="E27" i="27"/>
  <c r="E28"/>
  <c r="E29"/>
  <c r="E30"/>
  <c r="E31"/>
  <c r="E27" i="28"/>
  <c r="E28"/>
  <c r="E29"/>
  <c r="E30"/>
  <c r="E31"/>
  <c r="E27" i="29"/>
  <c r="E28"/>
  <c r="E29"/>
  <c r="E30"/>
  <c r="E31"/>
  <c r="E27" i="30"/>
  <c r="E28"/>
  <c r="E29"/>
  <c r="E30"/>
  <c r="E31"/>
  <c r="E27" i="33"/>
  <c r="E28"/>
  <c r="E29"/>
  <c r="E30"/>
  <c r="E31"/>
  <c r="E26" i="2"/>
  <c r="E26" i="3"/>
  <c r="E26" i="4"/>
  <c r="E26" i="5"/>
  <c r="E26" i="6"/>
  <c r="E26" i="7"/>
  <c r="E26" i="8"/>
  <c r="E26" i="9"/>
  <c r="E26" i="10"/>
  <c r="E26" i="11"/>
  <c r="E26" i="12"/>
  <c r="E26" i="13"/>
  <c r="E26" i="14"/>
  <c r="E26" i="15"/>
  <c r="E26" i="16"/>
  <c r="E26" i="17"/>
  <c r="E26" i="18"/>
  <c r="E26" i="19"/>
  <c r="E26" i="20"/>
  <c r="E26" i="21"/>
  <c r="E26" i="22"/>
  <c r="E26" i="23"/>
  <c r="E26" i="24"/>
  <c r="E26" i="25"/>
  <c r="E26" i="26"/>
  <c r="E26" i="27"/>
  <c r="E26" i="28"/>
  <c r="E26" i="29"/>
  <c r="E26" i="30"/>
  <c r="E26" i="33"/>
  <c r="E10" i="2"/>
  <c r="E11"/>
  <c r="E12"/>
  <c r="E13"/>
  <c r="E14"/>
  <c r="E15"/>
  <c r="E16"/>
  <c r="E17"/>
  <c r="E18"/>
  <c r="E19"/>
  <c r="E20"/>
  <c r="E21"/>
  <c r="E22"/>
  <c r="E10" i="3"/>
  <c r="E11"/>
  <c r="E12"/>
  <c r="E13"/>
  <c r="E14"/>
  <c r="E15"/>
  <c r="E16"/>
  <c r="E17"/>
  <c r="E18"/>
  <c r="E19"/>
  <c r="E20"/>
  <c r="E21"/>
  <c r="E22"/>
  <c r="E10" i="4"/>
  <c r="E11"/>
  <c r="E12"/>
  <c r="E13"/>
  <c r="E14"/>
  <c r="E15"/>
  <c r="E16"/>
  <c r="E17"/>
  <c r="E18"/>
  <c r="E19"/>
  <c r="E20"/>
  <c r="E21"/>
  <c r="E22"/>
  <c r="E10" i="5"/>
  <c r="E11"/>
  <c r="E12"/>
  <c r="E13"/>
  <c r="E14"/>
  <c r="E15"/>
  <c r="E16"/>
  <c r="E17"/>
  <c r="E18"/>
  <c r="E19"/>
  <c r="E20"/>
  <c r="E21"/>
  <c r="E22"/>
  <c r="E10" i="6"/>
  <c r="E11"/>
  <c r="E12"/>
  <c r="E13"/>
  <c r="E14"/>
  <c r="E15"/>
  <c r="E16"/>
  <c r="E17"/>
  <c r="E18"/>
  <c r="E19"/>
  <c r="E20"/>
  <c r="E21"/>
  <c r="E22"/>
  <c r="E10" i="7"/>
  <c r="E11"/>
  <c r="E12"/>
  <c r="E13"/>
  <c r="E14"/>
  <c r="E15"/>
  <c r="E16"/>
  <c r="E17"/>
  <c r="E18"/>
  <c r="E19"/>
  <c r="E20"/>
  <c r="E21"/>
  <c r="E22"/>
  <c r="E10" i="8"/>
  <c r="E11"/>
  <c r="E12"/>
  <c r="E13"/>
  <c r="E14"/>
  <c r="E15"/>
  <c r="E16"/>
  <c r="E17"/>
  <c r="E18"/>
  <c r="E19"/>
  <c r="E20"/>
  <c r="E21"/>
  <c r="E22"/>
  <c r="E10" i="9"/>
  <c r="E11"/>
  <c r="E12"/>
  <c r="E13"/>
  <c r="E14"/>
  <c r="E15"/>
  <c r="E16"/>
  <c r="E17"/>
  <c r="E18"/>
  <c r="E19"/>
  <c r="E20"/>
  <c r="E21"/>
  <c r="E22"/>
  <c r="E10" i="10"/>
  <c r="E11"/>
  <c r="E12"/>
  <c r="E13"/>
  <c r="E14"/>
  <c r="E15"/>
  <c r="E16"/>
  <c r="E17"/>
  <c r="E18"/>
  <c r="E19"/>
  <c r="E20"/>
  <c r="E21"/>
  <c r="E22"/>
  <c r="E10" i="11"/>
  <c r="E11"/>
  <c r="E12"/>
  <c r="E13"/>
  <c r="E14"/>
  <c r="E15"/>
  <c r="E16"/>
  <c r="E17"/>
  <c r="E18"/>
  <c r="E19"/>
  <c r="E20"/>
  <c r="E21"/>
  <c r="E22"/>
  <c r="E10" i="12"/>
  <c r="E11"/>
  <c r="E12"/>
  <c r="E13"/>
  <c r="E14"/>
  <c r="E15"/>
  <c r="E16"/>
  <c r="E17"/>
  <c r="E18"/>
  <c r="E19"/>
  <c r="E20"/>
  <c r="E21"/>
  <c r="E22"/>
  <c r="E10" i="13"/>
  <c r="E11"/>
  <c r="E12"/>
  <c r="E13"/>
  <c r="E14"/>
  <c r="E15"/>
  <c r="E16"/>
  <c r="E17"/>
  <c r="E18"/>
  <c r="E19"/>
  <c r="E20"/>
  <c r="E21"/>
  <c r="E22"/>
  <c r="E10" i="14"/>
  <c r="E11"/>
  <c r="E12"/>
  <c r="E13"/>
  <c r="E14"/>
  <c r="E15"/>
  <c r="E16"/>
  <c r="E17"/>
  <c r="E18"/>
  <c r="E19"/>
  <c r="E20"/>
  <c r="E21"/>
  <c r="E22"/>
  <c r="E10" i="15"/>
  <c r="E11"/>
  <c r="E12"/>
  <c r="E13"/>
  <c r="E14"/>
  <c r="E15"/>
  <c r="E16"/>
  <c r="E17"/>
  <c r="E18"/>
  <c r="E19"/>
  <c r="E20"/>
  <c r="E21"/>
  <c r="E22"/>
  <c r="E10" i="16"/>
  <c r="E11"/>
  <c r="E12"/>
  <c r="E13"/>
  <c r="E14"/>
  <c r="E15"/>
  <c r="E16"/>
  <c r="E17"/>
  <c r="E18"/>
  <c r="E19"/>
  <c r="E20"/>
  <c r="E21"/>
  <c r="E22"/>
  <c r="E10" i="17"/>
  <c r="E11"/>
  <c r="E12"/>
  <c r="E13"/>
  <c r="E14"/>
  <c r="E15"/>
  <c r="E16"/>
  <c r="E17"/>
  <c r="E18"/>
  <c r="E19"/>
  <c r="E20"/>
  <c r="E21"/>
  <c r="E22"/>
  <c r="E10" i="18"/>
  <c r="E11"/>
  <c r="E12"/>
  <c r="E13"/>
  <c r="E14"/>
  <c r="E15"/>
  <c r="E16"/>
  <c r="E17"/>
  <c r="E18"/>
  <c r="E19"/>
  <c r="E20"/>
  <c r="E21"/>
  <c r="E22"/>
  <c r="E10" i="19"/>
  <c r="E11"/>
  <c r="E12"/>
  <c r="E13"/>
  <c r="E14"/>
  <c r="E15"/>
  <c r="E16"/>
  <c r="E17"/>
  <c r="E18"/>
  <c r="E19"/>
  <c r="E20"/>
  <c r="E21"/>
  <c r="E22"/>
  <c r="E10" i="20"/>
  <c r="E11"/>
  <c r="E12"/>
  <c r="E13"/>
  <c r="E14"/>
  <c r="E15"/>
  <c r="E16"/>
  <c r="E17"/>
  <c r="E18"/>
  <c r="E19"/>
  <c r="E20"/>
  <c r="E21"/>
  <c r="E22"/>
  <c r="E10" i="21"/>
  <c r="E11"/>
  <c r="E12"/>
  <c r="E13"/>
  <c r="E14"/>
  <c r="E15"/>
  <c r="E16"/>
  <c r="E17"/>
  <c r="E18"/>
  <c r="E19"/>
  <c r="E20"/>
  <c r="E21"/>
  <c r="E22"/>
  <c r="E10" i="22"/>
  <c r="E11"/>
  <c r="E12"/>
  <c r="E13"/>
  <c r="E14"/>
  <c r="E15"/>
  <c r="E16"/>
  <c r="E17"/>
  <c r="E18"/>
  <c r="E19"/>
  <c r="E20"/>
  <c r="E21"/>
  <c r="E22"/>
  <c r="E10" i="23"/>
  <c r="E11"/>
  <c r="E12"/>
  <c r="E13"/>
  <c r="E14"/>
  <c r="E15"/>
  <c r="E16"/>
  <c r="E17"/>
  <c r="E18"/>
  <c r="E19"/>
  <c r="E20"/>
  <c r="E21"/>
  <c r="E22"/>
  <c r="E10" i="24"/>
  <c r="E11"/>
  <c r="E12"/>
  <c r="E13"/>
  <c r="E14"/>
  <c r="E15"/>
  <c r="E16"/>
  <c r="E17"/>
  <c r="E18"/>
  <c r="E19"/>
  <c r="E20"/>
  <c r="E21"/>
  <c r="E22"/>
  <c r="E10" i="25"/>
  <c r="E11"/>
  <c r="E12"/>
  <c r="E13"/>
  <c r="E14"/>
  <c r="E15"/>
  <c r="E16"/>
  <c r="E17"/>
  <c r="E18"/>
  <c r="E19"/>
  <c r="E20"/>
  <c r="E21"/>
  <c r="E22"/>
  <c r="E10" i="26"/>
  <c r="E11"/>
  <c r="E12"/>
  <c r="E13"/>
  <c r="E14"/>
  <c r="E15"/>
  <c r="E16"/>
  <c r="E17"/>
  <c r="E18"/>
  <c r="E19"/>
  <c r="E20"/>
  <c r="E21"/>
  <c r="E22"/>
  <c r="E10" i="27"/>
  <c r="E11"/>
  <c r="E12"/>
  <c r="E13"/>
  <c r="E14"/>
  <c r="E15"/>
  <c r="E16"/>
  <c r="E17"/>
  <c r="E18"/>
  <c r="E19"/>
  <c r="E20"/>
  <c r="E21"/>
  <c r="E22"/>
  <c r="E10" i="28"/>
  <c r="E11"/>
  <c r="E12"/>
  <c r="E13"/>
  <c r="E14"/>
  <c r="E15"/>
  <c r="E16"/>
  <c r="E17"/>
  <c r="E18"/>
  <c r="E19"/>
  <c r="E20"/>
  <c r="E21"/>
  <c r="E22"/>
  <c r="E10" i="29"/>
  <c r="E11"/>
  <c r="E12"/>
  <c r="E13"/>
  <c r="E14"/>
  <c r="E15"/>
  <c r="E16"/>
  <c r="E17"/>
  <c r="E18"/>
  <c r="E19"/>
  <c r="E20"/>
  <c r="E21"/>
  <c r="E22"/>
  <c r="E10" i="30"/>
  <c r="E11"/>
  <c r="E12"/>
  <c r="E13"/>
  <c r="E14"/>
  <c r="E15"/>
  <c r="E16"/>
  <c r="E17"/>
  <c r="E18"/>
  <c r="E19"/>
  <c r="E20"/>
  <c r="E21"/>
  <c r="E22"/>
  <c r="E10" i="33"/>
  <c r="E11"/>
  <c r="E12"/>
  <c r="E13"/>
  <c r="E14"/>
  <c r="E15"/>
  <c r="E16"/>
  <c r="E17"/>
  <c r="E18"/>
  <c r="E19"/>
  <c r="E20"/>
  <c r="E21"/>
  <c r="E22"/>
  <c r="E9" i="2"/>
  <c r="E9" i="3"/>
  <c r="E9" i="4"/>
  <c r="E9" i="5"/>
  <c r="E9" i="6"/>
  <c r="E9" i="7"/>
  <c r="E9" i="8"/>
  <c r="E9" i="9"/>
  <c r="E9" i="10"/>
  <c r="E9" i="11"/>
  <c r="E9" i="12"/>
  <c r="E9" i="13"/>
  <c r="E9" i="14"/>
  <c r="E9" i="15"/>
  <c r="E9" i="16"/>
  <c r="E9" i="17"/>
  <c r="E9" i="18"/>
  <c r="E9" i="19"/>
  <c r="E9" i="20"/>
  <c r="E9" i="21"/>
  <c r="E9" i="22"/>
  <c r="E9" i="23"/>
  <c r="E9" i="24"/>
  <c r="E9" i="25"/>
  <c r="E9" i="26"/>
  <c r="E9" i="27"/>
  <c r="E9" i="28"/>
  <c r="E9" i="29"/>
  <c r="E9" i="30"/>
  <c r="E9" i="33"/>
  <c r="J57" i="1"/>
  <c r="G57" i="2" s="1"/>
  <c r="J57" s="1"/>
  <c r="G57" i="3" s="1"/>
  <c r="J57" s="1"/>
  <c r="G57" i="4" s="1"/>
  <c r="J57" s="1"/>
  <c r="G57" i="5" s="1"/>
  <c r="J57" s="1"/>
  <c r="G57" i="6" s="1"/>
  <c r="J57" s="1"/>
  <c r="G57" i="7" s="1"/>
  <c r="J57" s="1"/>
  <c r="G57" i="8" s="1"/>
  <c r="J57" s="1"/>
  <c r="G57" i="9" s="1"/>
  <c r="J57" s="1"/>
  <c r="G57" i="10" s="1"/>
  <c r="J57" s="1"/>
  <c r="G57" i="11" s="1"/>
  <c r="J57" s="1"/>
  <c r="G57" i="12" s="1"/>
  <c r="J57" s="1"/>
  <c r="G57" i="13" s="1"/>
  <c r="J57" s="1"/>
  <c r="G57" i="14" s="1"/>
  <c r="J57" s="1"/>
  <c r="G57" i="15" s="1"/>
  <c r="J57" s="1"/>
  <c r="G57" i="16" s="1"/>
  <c r="J57" s="1"/>
  <c r="G57" i="17" s="1"/>
  <c r="J57" s="1"/>
  <c r="G57" i="18" s="1"/>
  <c r="J57" s="1"/>
  <c r="G57" i="19" s="1"/>
  <c r="J57" s="1"/>
  <c r="G57" i="20" s="1"/>
  <c r="J57" s="1"/>
  <c r="G57" i="21" s="1"/>
  <c r="J57" s="1"/>
  <c r="G57" i="22" s="1"/>
  <c r="J57" s="1"/>
  <c r="G57" i="23" s="1"/>
  <c r="J57" s="1"/>
  <c r="G57" i="24" s="1"/>
  <c r="J57" s="1"/>
  <c r="G57" i="25" s="1"/>
  <c r="J57" s="1"/>
  <c r="G57" i="26" s="1"/>
  <c r="J57" s="1"/>
  <c r="G57" i="27" s="1"/>
  <c r="J57" s="1"/>
  <c r="G57" i="28" s="1"/>
  <c r="J57" s="1"/>
  <c r="G57" i="29" s="1"/>
  <c r="J57" s="1"/>
  <c r="G57" i="30" s="1"/>
  <c r="J57" s="1"/>
  <c r="G57" i="33" s="1"/>
  <c r="J57" s="1"/>
  <c r="F11" i="32" l="1"/>
  <c r="I11" s="1"/>
  <c r="E11"/>
  <c r="H11" s="1"/>
  <c r="D11"/>
  <c r="G11" s="1"/>
  <c r="D35" i="2" l="1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3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4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5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6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7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8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9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10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11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12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13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14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15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16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17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18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19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20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21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22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23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24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25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26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27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28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29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D35" i="30"/>
  <c r="D36"/>
  <c r="D37"/>
  <c r="D38"/>
  <c r="D39"/>
  <c r="D40"/>
  <c r="D41"/>
  <c r="D45"/>
  <c r="D46"/>
  <c r="D47"/>
  <c r="D48"/>
  <c r="D49"/>
  <c r="D50"/>
  <c r="D51"/>
  <c r="D52"/>
  <c r="D53"/>
  <c r="D54"/>
  <c r="D55"/>
  <c r="D56"/>
  <c r="J31" i="1"/>
  <c r="G31" i="2" s="1"/>
  <c r="J31" s="1"/>
  <c r="G31" i="3" s="1"/>
  <c r="J31" s="1"/>
  <c r="G31" i="4" s="1"/>
  <c r="J31" s="1"/>
  <c r="G31" i="5" s="1"/>
  <c r="J31" s="1"/>
  <c r="G31" i="6" s="1"/>
  <c r="J31" s="1"/>
  <c r="G31" i="7" s="1"/>
  <c r="J31" s="1"/>
  <c r="G31" i="8" s="1"/>
  <c r="J31" s="1"/>
  <c r="G31" i="9" s="1"/>
  <c r="J31" s="1"/>
  <c r="G31" i="10" s="1"/>
  <c r="J31" s="1"/>
  <c r="G31" i="11" s="1"/>
  <c r="J31" s="1"/>
  <c r="G31" i="12" s="1"/>
  <c r="J31" s="1"/>
  <c r="G31" i="13" s="1"/>
  <c r="J31" s="1"/>
  <c r="G31" i="14" s="1"/>
  <c r="J31" s="1"/>
  <c r="G31" i="15" s="1"/>
  <c r="J31" s="1"/>
  <c r="G31" i="16" s="1"/>
  <c r="J31" s="1"/>
  <c r="G31" i="17" s="1"/>
  <c r="J31" s="1"/>
  <c r="G31" i="18" s="1"/>
  <c r="J31" s="1"/>
  <c r="G31" i="19" s="1"/>
  <c r="J31" s="1"/>
  <c r="G31" i="20" s="1"/>
  <c r="J31" s="1"/>
  <c r="G31" i="21" s="1"/>
  <c r="J31" s="1"/>
  <c r="J27" i="1"/>
  <c r="G27" i="2" s="1"/>
  <c r="J27" s="1"/>
  <c r="G27" i="3" s="1"/>
  <c r="J28" i="1"/>
  <c r="G28" i="2" s="1"/>
  <c r="J29" i="1"/>
  <c r="G29" i="2" s="1"/>
  <c r="J29" s="1"/>
  <c r="G29" i="3" s="1"/>
  <c r="J30" i="1"/>
  <c r="G30" i="2" s="1"/>
  <c r="J10" i="1"/>
  <c r="G10" i="2" s="1"/>
  <c r="J11" i="1"/>
  <c r="G11" i="2" s="1"/>
  <c r="J12" i="1"/>
  <c r="G12" i="2" s="1"/>
  <c r="J13" i="1"/>
  <c r="G13" i="2" s="1"/>
  <c r="J14" i="1"/>
  <c r="G14" i="2" s="1"/>
  <c r="J15" i="1"/>
  <c r="G15" i="2" s="1"/>
  <c r="J16" i="1"/>
  <c r="G16" i="2" s="1"/>
  <c r="J17" i="1"/>
  <c r="G17" i="2" s="1"/>
  <c r="J18" i="1"/>
  <c r="G18" i="2" s="1"/>
  <c r="J19" i="1"/>
  <c r="G19" i="2" s="1"/>
  <c r="J20" i="1"/>
  <c r="G20" i="2" s="1"/>
  <c r="J21" i="1"/>
  <c r="G21" i="2" s="1"/>
  <c r="J22" i="1"/>
  <c r="G22" i="2" s="1"/>
  <c r="J38" i="1"/>
  <c r="G38" i="2" s="1"/>
  <c r="J38" s="1"/>
  <c r="G38" i="3" s="1"/>
  <c r="J46" i="1"/>
  <c r="G46" i="2" s="1"/>
  <c r="J47" i="1"/>
  <c r="G47" i="2" s="1"/>
  <c r="J47" s="1"/>
  <c r="G47" i="3" s="1"/>
  <c r="J48" i="1"/>
  <c r="G48" i="2" s="1"/>
  <c r="J49" i="1"/>
  <c r="G49" i="2" s="1"/>
  <c r="J49" s="1"/>
  <c r="G49" i="3" s="1"/>
  <c r="J50" i="1"/>
  <c r="G50" i="2" s="1"/>
  <c r="J51" i="1"/>
  <c r="G51" i="2" s="1"/>
  <c r="J51" s="1"/>
  <c r="G51" i="3" s="1"/>
  <c r="J52" i="1"/>
  <c r="G52" i="2" s="1"/>
  <c r="J53" i="1"/>
  <c r="G53" i="2" s="1"/>
  <c r="J53" s="1"/>
  <c r="G53" i="3" s="1"/>
  <c r="J54" i="1"/>
  <c r="G54" i="2" s="1"/>
  <c r="J55" i="1"/>
  <c r="G55" i="2" s="1"/>
  <c r="J55" s="1"/>
  <c r="G55" i="3" s="1"/>
  <c r="J56" i="1"/>
  <c r="G56" i="2" s="1"/>
  <c r="J36" i="1"/>
  <c r="G36" i="2" s="1"/>
  <c r="J36" s="1"/>
  <c r="G36" i="3" s="1"/>
  <c r="J37" i="1"/>
  <c r="G37" i="2" s="1"/>
  <c r="J39" i="1"/>
  <c r="G39" i="2" s="1"/>
  <c r="J40" i="1"/>
  <c r="G40" i="2" s="1"/>
  <c r="J40" s="1"/>
  <c r="G40" i="3" s="1"/>
  <c r="J41" i="1"/>
  <c r="G41" i="2" s="1"/>
  <c r="J45" i="1"/>
  <c r="G45" i="2" s="1"/>
  <c r="J45" s="1"/>
  <c r="G45" i="3" s="1"/>
  <c r="J45" s="1"/>
  <c r="G45" i="4" s="1"/>
  <c r="J45" s="1"/>
  <c r="G45" i="5" s="1"/>
  <c r="J45" s="1"/>
  <c r="G45" i="6" s="1"/>
  <c r="J45" s="1"/>
  <c r="G45" i="7" s="1"/>
  <c r="J45" s="1"/>
  <c r="G45" i="8" s="1"/>
  <c r="J45" s="1"/>
  <c r="G45" i="9" s="1"/>
  <c r="J45" s="1"/>
  <c r="G45" i="10" s="1"/>
  <c r="J45" s="1"/>
  <c r="G45" i="11" s="1"/>
  <c r="J45" s="1"/>
  <c r="G45" i="12" s="1"/>
  <c r="J45" s="1"/>
  <c r="G45" i="13" s="1"/>
  <c r="J45" s="1"/>
  <c r="G45" i="14" s="1"/>
  <c r="J45" s="1"/>
  <c r="G45" i="15" s="1"/>
  <c r="J45" s="1"/>
  <c r="G45" i="16" s="1"/>
  <c r="J45" s="1"/>
  <c r="G45" i="17" s="1"/>
  <c r="J45" s="1"/>
  <c r="G45" i="18" s="1"/>
  <c r="J45" s="1"/>
  <c r="G45" i="19" s="1"/>
  <c r="J45" s="1"/>
  <c r="G45" i="20" s="1"/>
  <c r="J45" s="1"/>
  <c r="G45" i="21" s="1"/>
  <c r="J45" s="1"/>
  <c r="G45" i="22" s="1"/>
  <c r="J45" s="1"/>
  <c r="G45" i="23" s="1"/>
  <c r="J45" s="1"/>
  <c r="G45" i="24" s="1"/>
  <c r="J45" s="1"/>
  <c r="G45" i="25" s="1"/>
  <c r="J45" s="1"/>
  <c r="G45" i="26" s="1"/>
  <c r="J45" s="1"/>
  <c r="G45" i="27" s="1"/>
  <c r="J45" s="1"/>
  <c r="G45" i="28" s="1"/>
  <c r="J45" s="1"/>
  <c r="G45" i="29" s="1"/>
  <c r="J45" s="1"/>
  <c r="G45" i="30" s="1"/>
  <c r="J45" s="1"/>
  <c r="G45" i="33" s="1"/>
  <c r="J45" s="1"/>
  <c r="J35" i="1"/>
  <c r="J26"/>
  <c r="G26" i="2" s="1"/>
  <c r="J26" s="1"/>
  <c r="G26" i="3" s="1"/>
  <c r="J26" s="1"/>
  <c r="G26" i="4" s="1"/>
  <c r="J26" s="1"/>
  <c r="G26" i="5" s="1"/>
  <c r="J26" s="1"/>
  <c r="G26" i="6" s="1"/>
  <c r="J26" s="1"/>
  <c r="G26" i="7" s="1"/>
  <c r="J26" s="1"/>
  <c r="G26" i="8" s="1"/>
  <c r="J26" s="1"/>
  <c r="G26" i="9" s="1"/>
  <c r="J26" s="1"/>
  <c r="G26" i="10" s="1"/>
  <c r="J26" s="1"/>
  <c r="G26" i="11" s="1"/>
  <c r="J26" s="1"/>
  <c r="G26" i="12" s="1"/>
  <c r="J26" s="1"/>
  <c r="G26" i="13" s="1"/>
  <c r="J26" s="1"/>
  <c r="G26" i="14" s="1"/>
  <c r="J26" s="1"/>
  <c r="G26" i="15" s="1"/>
  <c r="J26" s="1"/>
  <c r="G26" i="16" s="1"/>
  <c r="J26" s="1"/>
  <c r="G26" i="17" s="1"/>
  <c r="J26" s="1"/>
  <c r="G26" i="18" s="1"/>
  <c r="J26" s="1"/>
  <c r="G26" i="19" s="1"/>
  <c r="J26" s="1"/>
  <c r="G26" i="20" s="1"/>
  <c r="J26" s="1"/>
  <c r="G26" i="21" s="1"/>
  <c r="J26" s="1"/>
  <c r="G26" i="22" s="1"/>
  <c r="J26" s="1"/>
  <c r="G26" i="23" s="1"/>
  <c r="J26" s="1"/>
  <c r="G26" i="24" s="1"/>
  <c r="J26" s="1"/>
  <c r="G26" i="25" s="1"/>
  <c r="J26" s="1"/>
  <c r="G26" i="26" s="1"/>
  <c r="J26" s="1"/>
  <c r="G26" i="27" s="1"/>
  <c r="J26" s="1"/>
  <c r="G26" i="28" s="1"/>
  <c r="J26" s="1"/>
  <c r="G26" i="29" s="1"/>
  <c r="J26" s="1"/>
  <c r="G26" i="30" s="1"/>
  <c r="J26" s="1"/>
  <c r="G26" i="33" s="1"/>
  <c r="J26" s="1"/>
  <c r="J9" i="1"/>
  <c r="G9" i="2" s="1"/>
  <c r="G31" i="22" l="1"/>
  <c r="J31" s="1"/>
  <c r="G31" i="23" s="1"/>
  <c r="J31" s="1"/>
  <c r="G31" i="24" s="1"/>
  <c r="J31" s="1"/>
  <c r="G31" i="25" s="1"/>
  <c r="J31" s="1"/>
  <c r="G31" i="26" s="1"/>
  <c r="J31" s="1"/>
  <c r="G31" i="27" s="1"/>
  <c r="J31" s="1"/>
  <c r="G31" i="28" s="1"/>
  <c r="J31" s="1"/>
  <c r="G31" i="29" s="1"/>
  <c r="J31" s="1"/>
  <c r="G31" i="30" s="1"/>
  <c r="J31" s="1"/>
  <c r="G31" i="33" s="1"/>
  <c r="J31" s="1"/>
  <c r="G35" i="2"/>
  <c r="J35" s="1"/>
  <c r="G35" i="3" s="1"/>
  <c r="J35" s="1"/>
  <c r="G35" i="4" s="1"/>
  <c r="J35" s="1"/>
  <c r="G35" i="5" s="1"/>
  <c r="J35" s="1"/>
  <c r="G35" i="6" s="1"/>
  <c r="J35" s="1"/>
  <c r="G35" i="7" s="1"/>
  <c r="J35" s="1"/>
  <c r="G35" i="8" s="1"/>
  <c r="J35" s="1"/>
  <c r="G35" i="9" s="1"/>
  <c r="J35" s="1"/>
  <c r="G35" i="10" s="1"/>
  <c r="J35" s="1"/>
  <c r="G35" i="11" s="1"/>
  <c r="J35" s="1"/>
  <c r="G35" i="12" s="1"/>
  <c r="J35" s="1"/>
  <c r="G35" i="13" s="1"/>
  <c r="J35" s="1"/>
  <c r="G35" i="14" s="1"/>
  <c r="J35" s="1"/>
  <c r="K36" i="1"/>
  <c r="J21" i="2"/>
  <c r="G21" i="3" s="1"/>
  <c r="J19" i="2"/>
  <c r="G19" i="3" s="1"/>
  <c r="J17" i="2"/>
  <c r="G17" i="3" s="1"/>
  <c r="J15" i="2"/>
  <c r="G15" i="3" s="1"/>
  <c r="J13" i="2"/>
  <c r="G13" i="3" s="1"/>
  <c r="J11" i="2"/>
  <c r="G11" i="3" s="1"/>
  <c r="J30" i="2"/>
  <c r="G30" i="3" s="1"/>
  <c r="J28" i="2"/>
  <c r="G28" i="3" s="1"/>
  <c r="J22" i="2"/>
  <c r="G22" i="3" s="1"/>
  <c r="J20" i="2"/>
  <c r="G20" i="3" s="1"/>
  <c r="J18" i="2"/>
  <c r="G18" i="3" s="1"/>
  <c r="J16" i="2"/>
  <c r="G16" i="3" s="1"/>
  <c r="J14" i="2"/>
  <c r="G14" i="3" s="1"/>
  <c r="J12" i="2"/>
  <c r="G12" i="3" s="1"/>
  <c r="J10" i="2"/>
  <c r="G10" i="3" s="1"/>
  <c r="J56" i="2"/>
  <c r="G56" i="3" s="1"/>
  <c r="J54" i="2"/>
  <c r="G54" i="3" s="1"/>
  <c r="J52" i="2"/>
  <c r="G52" i="3" s="1"/>
  <c r="J50" i="2"/>
  <c r="G50" i="3" s="1"/>
  <c r="J48" i="2"/>
  <c r="G48" i="3" s="1"/>
  <c r="J46" i="2"/>
  <c r="G46" i="3" s="1"/>
  <c r="J38"/>
  <c r="G38" i="4" s="1"/>
  <c r="J41" i="2"/>
  <c r="G41" i="3" s="1"/>
  <c r="J39" i="2"/>
  <c r="G39" i="3" s="1"/>
  <c r="J37" i="2"/>
  <c r="G35" i="15" l="1"/>
  <c r="J35" s="1"/>
  <c r="K36" i="2"/>
  <c r="G37" i="3"/>
  <c r="J28"/>
  <c r="J30"/>
  <c r="J27"/>
  <c r="J29"/>
  <c r="J10"/>
  <c r="G10" i="4" s="1"/>
  <c r="J14" i="3"/>
  <c r="G14" i="4" s="1"/>
  <c r="J18" i="3"/>
  <c r="G18" i="4" s="1"/>
  <c r="J22" i="3"/>
  <c r="G22" i="4" s="1"/>
  <c r="J12" i="3"/>
  <c r="G12" i="4" s="1"/>
  <c r="J16" i="3"/>
  <c r="G16" i="4" s="1"/>
  <c r="J20" i="3"/>
  <c r="G20" i="4" s="1"/>
  <c r="J11" i="3"/>
  <c r="G11" i="4" s="1"/>
  <c r="J15" i="3"/>
  <c r="G15" i="4" s="1"/>
  <c r="J19" i="3"/>
  <c r="G19" i="4" s="1"/>
  <c r="J13" i="3"/>
  <c r="G13" i="4" s="1"/>
  <c r="J17" i="3"/>
  <c r="G17" i="4" s="1"/>
  <c r="J21" i="3"/>
  <c r="G21" i="4" s="1"/>
  <c r="J48" i="3"/>
  <c r="J52"/>
  <c r="J56"/>
  <c r="J46"/>
  <c r="J49"/>
  <c r="J53"/>
  <c r="J54"/>
  <c r="J50"/>
  <c r="J47"/>
  <c r="J51"/>
  <c r="J55"/>
  <c r="J41"/>
  <c r="J39"/>
  <c r="J36"/>
  <c r="G36" i="4" s="1"/>
  <c r="J40" i="3"/>
  <c r="G35" i="16" l="1"/>
  <c r="J35" s="1"/>
  <c r="G55" i="4"/>
  <c r="J55" s="1"/>
  <c r="G47"/>
  <c r="J47" s="1"/>
  <c r="G54"/>
  <c r="J54" s="1"/>
  <c r="G49"/>
  <c r="J49" s="1"/>
  <c r="G56"/>
  <c r="J56" s="1"/>
  <c r="G48"/>
  <c r="J48" s="1"/>
  <c r="G51"/>
  <c r="J51" s="1"/>
  <c r="G50"/>
  <c r="J50" s="1"/>
  <c r="G53"/>
  <c r="J53" s="1"/>
  <c r="G46"/>
  <c r="J46" s="1"/>
  <c r="G52"/>
  <c r="J52" s="1"/>
  <c r="G39"/>
  <c r="J39" s="1"/>
  <c r="G41"/>
  <c r="J41" s="1"/>
  <c r="G40"/>
  <c r="J40" s="1"/>
  <c r="G29"/>
  <c r="J29" s="1"/>
  <c r="G30"/>
  <c r="J30" s="1"/>
  <c r="G27"/>
  <c r="J27" s="1"/>
  <c r="G28"/>
  <c r="J28" s="1"/>
  <c r="J17"/>
  <c r="G17" i="5" s="1"/>
  <c r="J19" i="4"/>
  <c r="G19" i="5" s="1"/>
  <c r="J11" i="4"/>
  <c r="G11" i="5" s="1"/>
  <c r="J16" i="4"/>
  <c r="G16" i="5" s="1"/>
  <c r="J22" i="4"/>
  <c r="G22" i="5" s="1"/>
  <c r="J14" i="4"/>
  <c r="G14" i="5" s="1"/>
  <c r="J21" i="4"/>
  <c r="G21" i="5" s="1"/>
  <c r="J13" i="4"/>
  <c r="G13" i="5" s="1"/>
  <c r="J15" i="4"/>
  <c r="G15" i="5" s="1"/>
  <c r="J20" i="4"/>
  <c r="G20" i="5" s="1"/>
  <c r="J12" i="4"/>
  <c r="G12" i="5" s="1"/>
  <c r="J18" i="4"/>
  <c r="G18" i="5" s="1"/>
  <c r="J10" i="4"/>
  <c r="G10" i="5" s="1"/>
  <c r="J38" i="4"/>
  <c r="G38" i="5" s="1"/>
  <c r="J37" i="3"/>
  <c r="J36" i="4"/>
  <c r="G36" i="5" s="1"/>
  <c r="G35" i="17" l="1"/>
  <c r="J35" s="1"/>
  <c r="G46" i="5"/>
  <c r="J46" s="1"/>
  <c r="G50"/>
  <c r="J50" s="1"/>
  <c r="G48"/>
  <c r="J48" s="1"/>
  <c r="G49"/>
  <c r="J49" s="1"/>
  <c r="G47"/>
  <c r="J47" s="1"/>
  <c r="G52"/>
  <c r="J52" s="1"/>
  <c r="G53"/>
  <c r="J53" s="1"/>
  <c r="G51"/>
  <c r="J51" s="1"/>
  <c r="G56"/>
  <c r="J56" s="1"/>
  <c r="G54"/>
  <c r="J54" s="1"/>
  <c r="G55"/>
  <c r="J55" s="1"/>
  <c r="G41"/>
  <c r="J41" s="1"/>
  <c r="G40"/>
  <c r="J40" s="1"/>
  <c r="G39"/>
  <c r="J39" s="1"/>
  <c r="G37" i="4"/>
  <c r="J37" s="1"/>
  <c r="G28" i="5"/>
  <c r="J28" s="1"/>
  <c r="G30"/>
  <c r="J30" s="1"/>
  <c r="G27"/>
  <c r="J27" s="1"/>
  <c r="G29"/>
  <c r="J29" s="1"/>
  <c r="J18"/>
  <c r="G18" i="6" s="1"/>
  <c r="J20" i="5"/>
  <c r="G20" i="6" s="1"/>
  <c r="J13" i="5"/>
  <c r="G13" i="6" s="1"/>
  <c r="J14" i="5"/>
  <c r="G14" i="6" s="1"/>
  <c r="J16" i="5"/>
  <c r="G16" i="6" s="1"/>
  <c r="J19" i="5"/>
  <c r="G19" i="6" s="1"/>
  <c r="J10" i="5"/>
  <c r="G10" i="6" s="1"/>
  <c r="J12" i="5"/>
  <c r="G12" i="6" s="1"/>
  <c r="J15" i="5"/>
  <c r="G15" i="6" s="1"/>
  <c r="J21" i="5"/>
  <c r="G21" i="6" s="1"/>
  <c r="J22" i="5"/>
  <c r="G22" i="6" s="1"/>
  <c r="J11" i="5"/>
  <c r="G11" i="6" s="1"/>
  <c r="J17" i="5"/>
  <c r="G17" i="6" s="1"/>
  <c r="J38" i="5"/>
  <c r="J36"/>
  <c r="G36" i="6" s="1"/>
  <c r="K36" i="3"/>
  <c r="G35" i="18" l="1"/>
  <c r="J35" s="1"/>
  <c r="G54" i="6"/>
  <c r="J54" s="1"/>
  <c r="G54" i="7" s="1"/>
  <c r="J54" s="1"/>
  <c r="G54" i="8" s="1"/>
  <c r="J54" s="1"/>
  <c r="G54" i="9" s="1"/>
  <c r="J54" s="1"/>
  <c r="G54" i="10" s="1"/>
  <c r="J54" s="1"/>
  <c r="G54" i="11" s="1"/>
  <c r="J54" s="1"/>
  <c r="G54" i="12" s="1"/>
  <c r="J54" s="1"/>
  <c r="G54" i="13" s="1"/>
  <c r="J54" s="1"/>
  <c r="G54" i="14" s="1"/>
  <c r="J54" s="1"/>
  <c r="G54" i="15" s="1"/>
  <c r="J54" s="1"/>
  <c r="G54" i="16" s="1"/>
  <c r="J54" s="1"/>
  <c r="G54" i="17" s="1"/>
  <c r="J54" s="1"/>
  <c r="G54" i="18" s="1"/>
  <c r="J54" s="1"/>
  <c r="G54" i="19" s="1"/>
  <c r="J54" s="1"/>
  <c r="G54" i="20" s="1"/>
  <c r="J54" s="1"/>
  <c r="G54" i="21" s="1"/>
  <c r="J54" s="1"/>
  <c r="G54" i="22" s="1"/>
  <c r="J54" s="1"/>
  <c r="G54" i="23" s="1"/>
  <c r="J54" s="1"/>
  <c r="G54" i="24" s="1"/>
  <c r="J54" s="1"/>
  <c r="G54" i="25" s="1"/>
  <c r="J54" s="1"/>
  <c r="G54" i="26" s="1"/>
  <c r="J54" s="1"/>
  <c r="G54" i="27" s="1"/>
  <c r="J54" s="1"/>
  <c r="G54" i="28" s="1"/>
  <c r="J54" s="1"/>
  <c r="G54" i="29" s="1"/>
  <c r="J54" s="1"/>
  <c r="G54" i="30" s="1"/>
  <c r="J54" s="1"/>
  <c r="G54" i="33" s="1"/>
  <c r="J54" s="1"/>
  <c r="G51" i="6"/>
  <c r="J51" s="1"/>
  <c r="G51" i="7" s="1"/>
  <c r="J51" s="1"/>
  <c r="G51" i="8" s="1"/>
  <c r="J51" s="1"/>
  <c r="G51" i="9" s="1"/>
  <c r="J51" s="1"/>
  <c r="G51" i="10" s="1"/>
  <c r="J51" s="1"/>
  <c r="G51" i="11" s="1"/>
  <c r="J51" s="1"/>
  <c r="G51" i="12" s="1"/>
  <c r="J51" s="1"/>
  <c r="G51" i="13" s="1"/>
  <c r="J51" s="1"/>
  <c r="G51" i="14" s="1"/>
  <c r="J51" s="1"/>
  <c r="G51" i="15" s="1"/>
  <c r="J51" s="1"/>
  <c r="G51" i="16" s="1"/>
  <c r="J51" s="1"/>
  <c r="G51" i="17" s="1"/>
  <c r="J51" s="1"/>
  <c r="G51" i="18" s="1"/>
  <c r="J51" s="1"/>
  <c r="G51" i="19" s="1"/>
  <c r="J51" s="1"/>
  <c r="G51" i="20" s="1"/>
  <c r="J51" s="1"/>
  <c r="G51" i="21" s="1"/>
  <c r="J51" s="1"/>
  <c r="G51" i="22" s="1"/>
  <c r="J51" s="1"/>
  <c r="G51" i="23" s="1"/>
  <c r="J51" s="1"/>
  <c r="G51" i="24" s="1"/>
  <c r="J51" s="1"/>
  <c r="G51" i="25" s="1"/>
  <c r="J51" s="1"/>
  <c r="G51" i="26" s="1"/>
  <c r="J51" s="1"/>
  <c r="G51" i="27" s="1"/>
  <c r="J51" s="1"/>
  <c r="G51" i="28" s="1"/>
  <c r="J51" s="1"/>
  <c r="G51" i="29" s="1"/>
  <c r="J51" s="1"/>
  <c r="G51" i="30" s="1"/>
  <c r="J51" s="1"/>
  <c r="G51" i="33" s="1"/>
  <c r="J51" s="1"/>
  <c r="G52" i="6"/>
  <c r="J52" s="1"/>
  <c r="G52" i="7" s="1"/>
  <c r="J52" s="1"/>
  <c r="G52" i="8" s="1"/>
  <c r="J52" s="1"/>
  <c r="G52" i="9" s="1"/>
  <c r="J52" s="1"/>
  <c r="G52" i="10" s="1"/>
  <c r="J52" s="1"/>
  <c r="G52" i="11" s="1"/>
  <c r="J52" s="1"/>
  <c r="G52" i="12" s="1"/>
  <c r="J52" s="1"/>
  <c r="G52" i="13" s="1"/>
  <c r="J52" s="1"/>
  <c r="G52" i="14" s="1"/>
  <c r="J52" s="1"/>
  <c r="G52" i="15" s="1"/>
  <c r="J52" s="1"/>
  <c r="G52" i="16" s="1"/>
  <c r="J52" s="1"/>
  <c r="G52" i="17" s="1"/>
  <c r="J52" s="1"/>
  <c r="G52" i="18" s="1"/>
  <c r="J52" s="1"/>
  <c r="G52" i="19" s="1"/>
  <c r="J52" s="1"/>
  <c r="G52" i="20" s="1"/>
  <c r="J52" s="1"/>
  <c r="G52" i="21" s="1"/>
  <c r="J52" s="1"/>
  <c r="G52" i="22" s="1"/>
  <c r="J52" s="1"/>
  <c r="G52" i="23" s="1"/>
  <c r="J52" s="1"/>
  <c r="G52" i="24" s="1"/>
  <c r="J52" s="1"/>
  <c r="G52" i="25" s="1"/>
  <c r="J52" s="1"/>
  <c r="G52" i="26" s="1"/>
  <c r="J52" s="1"/>
  <c r="G52" i="27" s="1"/>
  <c r="J52" s="1"/>
  <c r="G52" i="28" s="1"/>
  <c r="J52" s="1"/>
  <c r="G52" i="29" s="1"/>
  <c r="J52" s="1"/>
  <c r="G52" i="30" s="1"/>
  <c r="J52" s="1"/>
  <c r="G52" i="33" s="1"/>
  <c r="J52" s="1"/>
  <c r="G49" i="6"/>
  <c r="J49" s="1"/>
  <c r="G49" i="7" s="1"/>
  <c r="J49" s="1"/>
  <c r="G49" i="8" s="1"/>
  <c r="J49" s="1"/>
  <c r="G49" i="9" s="1"/>
  <c r="J49" s="1"/>
  <c r="G49" i="10" s="1"/>
  <c r="J49" s="1"/>
  <c r="G49" i="11" s="1"/>
  <c r="J49" s="1"/>
  <c r="G49" i="12" s="1"/>
  <c r="J49" s="1"/>
  <c r="G49" i="13" s="1"/>
  <c r="J49" s="1"/>
  <c r="G49" i="14" s="1"/>
  <c r="J49" s="1"/>
  <c r="G49" i="15" s="1"/>
  <c r="J49" s="1"/>
  <c r="G49" i="16" s="1"/>
  <c r="J49" s="1"/>
  <c r="G49" i="17" s="1"/>
  <c r="J49" s="1"/>
  <c r="G49" i="18" s="1"/>
  <c r="J49" s="1"/>
  <c r="G49" i="19" s="1"/>
  <c r="J49" s="1"/>
  <c r="G49" i="20" s="1"/>
  <c r="J49" s="1"/>
  <c r="G49" i="21" s="1"/>
  <c r="J49" s="1"/>
  <c r="G49" i="22" s="1"/>
  <c r="J49" s="1"/>
  <c r="G49" i="23" s="1"/>
  <c r="J49" s="1"/>
  <c r="G49" i="24" s="1"/>
  <c r="J49" s="1"/>
  <c r="G49" i="25" s="1"/>
  <c r="J49" s="1"/>
  <c r="G49" i="26" s="1"/>
  <c r="J49" s="1"/>
  <c r="G49" i="27" s="1"/>
  <c r="J49" s="1"/>
  <c r="G49" i="28" s="1"/>
  <c r="J49" s="1"/>
  <c r="G49" i="29" s="1"/>
  <c r="J49" s="1"/>
  <c r="G49" i="30" s="1"/>
  <c r="J49" s="1"/>
  <c r="G49" i="33" s="1"/>
  <c r="J49" s="1"/>
  <c r="G50" i="6"/>
  <c r="J50" s="1"/>
  <c r="G50" i="7" s="1"/>
  <c r="J50" s="1"/>
  <c r="G50" i="8" s="1"/>
  <c r="J50" s="1"/>
  <c r="G50" i="9" s="1"/>
  <c r="J50" s="1"/>
  <c r="G50" i="10" s="1"/>
  <c r="J50" s="1"/>
  <c r="G50" i="11" s="1"/>
  <c r="J50" s="1"/>
  <c r="G50" i="12" s="1"/>
  <c r="J50" s="1"/>
  <c r="G50" i="13" s="1"/>
  <c r="J50" s="1"/>
  <c r="G50" i="14" s="1"/>
  <c r="J50" s="1"/>
  <c r="G50" i="15" s="1"/>
  <c r="J50" s="1"/>
  <c r="G50" i="16" s="1"/>
  <c r="J50" s="1"/>
  <c r="G50" i="17" s="1"/>
  <c r="J50" s="1"/>
  <c r="G50" i="18" s="1"/>
  <c r="J50" s="1"/>
  <c r="G50" i="19" s="1"/>
  <c r="J50" s="1"/>
  <c r="G50" i="20" s="1"/>
  <c r="J50" s="1"/>
  <c r="G50" i="21" s="1"/>
  <c r="J50" s="1"/>
  <c r="G50" i="22" s="1"/>
  <c r="J50" s="1"/>
  <c r="G50" i="23" s="1"/>
  <c r="J50" s="1"/>
  <c r="G50" i="24" s="1"/>
  <c r="J50" s="1"/>
  <c r="G50" i="25" s="1"/>
  <c r="J50" s="1"/>
  <c r="G50" i="26" s="1"/>
  <c r="J50" s="1"/>
  <c r="G50" i="27" s="1"/>
  <c r="J50" s="1"/>
  <c r="G50" i="28" s="1"/>
  <c r="J50" s="1"/>
  <c r="G50" i="29" s="1"/>
  <c r="J50" s="1"/>
  <c r="G50" i="30" s="1"/>
  <c r="J50" s="1"/>
  <c r="G50" i="33" s="1"/>
  <c r="J50" s="1"/>
  <c r="G55" i="6"/>
  <c r="J55" s="1"/>
  <c r="G55" i="7" s="1"/>
  <c r="J55" s="1"/>
  <c r="G55" i="8" s="1"/>
  <c r="J55" s="1"/>
  <c r="G55" i="9" s="1"/>
  <c r="J55" s="1"/>
  <c r="G55" i="10" s="1"/>
  <c r="J55" s="1"/>
  <c r="G55" i="11" s="1"/>
  <c r="J55" s="1"/>
  <c r="G55" i="12" s="1"/>
  <c r="J55" s="1"/>
  <c r="G55" i="13" s="1"/>
  <c r="J55" s="1"/>
  <c r="G55" i="14" s="1"/>
  <c r="J55" s="1"/>
  <c r="G55" i="15" s="1"/>
  <c r="J55" s="1"/>
  <c r="G55" i="16" s="1"/>
  <c r="J55" s="1"/>
  <c r="G55" i="17" s="1"/>
  <c r="J55" s="1"/>
  <c r="G55" i="18" s="1"/>
  <c r="J55" s="1"/>
  <c r="G55" i="19" s="1"/>
  <c r="J55" s="1"/>
  <c r="G55" i="20" s="1"/>
  <c r="J55" s="1"/>
  <c r="G55" i="21" s="1"/>
  <c r="J55" s="1"/>
  <c r="G55" i="22" s="1"/>
  <c r="J55" s="1"/>
  <c r="G55" i="23" s="1"/>
  <c r="J55" s="1"/>
  <c r="G55" i="24" s="1"/>
  <c r="J55" s="1"/>
  <c r="G55" i="25" s="1"/>
  <c r="J55" s="1"/>
  <c r="G55" i="26" s="1"/>
  <c r="J55" s="1"/>
  <c r="G55" i="27" s="1"/>
  <c r="J55" s="1"/>
  <c r="G55" i="28" s="1"/>
  <c r="J55" s="1"/>
  <c r="G55" i="29" s="1"/>
  <c r="J55" s="1"/>
  <c r="G55" i="30" s="1"/>
  <c r="J55" s="1"/>
  <c r="G55" i="33" s="1"/>
  <c r="J55" s="1"/>
  <c r="G56" i="6"/>
  <c r="J56" s="1"/>
  <c r="G56" i="7" s="1"/>
  <c r="J56" s="1"/>
  <c r="G56" i="8" s="1"/>
  <c r="J56" s="1"/>
  <c r="G56" i="9" s="1"/>
  <c r="J56" s="1"/>
  <c r="G56" i="10" s="1"/>
  <c r="J56" s="1"/>
  <c r="G56" i="11" s="1"/>
  <c r="J56" s="1"/>
  <c r="G56" i="12" s="1"/>
  <c r="J56" s="1"/>
  <c r="G56" i="13" s="1"/>
  <c r="J56" s="1"/>
  <c r="G56" i="14" s="1"/>
  <c r="J56" s="1"/>
  <c r="G56" i="15" s="1"/>
  <c r="J56" s="1"/>
  <c r="G56" i="16" s="1"/>
  <c r="J56" s="1"/>
  <c r="G56" i="17" s="1"/>
  <c r="J56" s="1"/>
  <c r="G56" i="18" s="1"/>
  <c r="J56" s="1"/>
  <c r="G56" i="19" s="1"/>
  <c r="J56" s="1"/>
  <c r="G56" i="20" s="1"/>
  <c r="J56" s="1"/>
  <c r="G56" i="21" s="1"/>
  <c r="J56" s="1"/>
  <c r="G56" i="22" s="1"/>
  <c r="J56" s="1"/>
  <c r="G56" i="23" s="1"/>
  <c r="J56" s="1"/>
  <c r="G56" i="24" s="1"/>
  <c r="J56" s="1"/>
  <c r="G56" i="25" s="1"/>
  <c r="J56" s="1"/>
  <c r="G56" i="26" s="1"/>
  <c r="J56" s="1"/>
  <c r="G56" i="27" s="1"/>
  <c r="J56" s="1"/>
  <c r="G56" i="28" s="1"/>
  <c r="J56" s="1"/>
  <c r="G56" i="29" s="1"/>
  <c r="J56" s="1"/>
  <c r="G56" i="30" s="1"/>
  <c r="J56" s="1"/>
  <c r="G56" i="33" s="1"/>
  <c r="J56" s="1"/>
  <c r="G53" i="6"/>
  <c r="J53" s="1"/>
  <c r="G53" i="7" s="1"/>
  <c r="J53" s="1"/>
  <c r="G53" i="8" s="1"/>
  <c r="J53" s="1"/>
  <c r="G53" i="9" s="1"/>
  <c r="J53" s="1"/>
  <c r="G53" i="10" s="1"/>
  <c r="J53" s="1"/>
  <c r="G53" i="11" s="1"/>
  <c r="J53" s="1"/>
  <c r="G53" i="12" s="1"/>
  <c r="J53" s="1"/>
  <c r="G53" i="13" s="1"/>
  <c r="J53" s="1"/>
  <c r="G53" i="14" s="1"/>
  <c r="J53" s="1"/>
  <c r="G53" i="15" s="1"/>
  <c r="J53" s="1"/>
  <c r="G53" i="16" s="1"/>
  <c r="J53" s="1"/>
  <c r="G53" i="17" s="1"/>
  <c r="J53" s="1"/>
  <c r="G53" i="18" s="1"/>
  <c r="J53" s="1"/>
  <c r="G53" i="19" s="1"/>
  <c r="J53" s="1"/>
  <c r="G53" i="20" s="1"/>
  <c r="J53" s="1"/>
  <c r="G53" i="21" s="1"/>
  <c r="J53" s="1"/>
  <c r="G53" i="22" s="1"/>
  <c r="J53" s="1"/>
  <c r="G53" i="23" s="1"/>
  <c r="J53" s="1"/>
  <c r="G53" i="24" s="1"/>
  <c r="J53" s="1"/>
  <c r="G53" i="25" s="1"/>
  <c r="J53" s="1"/>
  <c r="G53" i="26" s="1"/>
  <c r="J53" s="1"/>
  <c r="G53" i="27" s="1"/>
  <c r="J53" s="1"/>
  <c r="G53" i="28" s="1"/>
  <c r="J53" s="1"/>
  <c r="G53" i="29" s="1"/>
  <c r="J53" s="1"/>
  <c r="G53" i="30" s="1"/>
  <c r="J53" s="1"/>
  <c r="G53" i="33" s="1"/>
  <c r="J53" s="1"/>
  <c r="G47" i="6"/>
  <c r="J47" s="1"/>
  <c r="G47" i="7" s="1"/>
  <c r="J47" s="1"/>
  <c r="G47" i="8" s="1"/>
  <c r="J47" s="1"/>
  <c r="G47" i="9" s="1"/>
  <c r="J47" s="1"/>
  <c r="G47" i="10" s="1"/>
  <c r="J47" s="1"/>
  <c r="G47" i="11" s="1"/>
  <c r="J47" s="1"/>
  <c r="G47" i="12" s="1"/>
  <c r="J47" s="1"/>
  <c r="G47" i="13" s="1"/>
  <c r="J47" s="1"/>
  <c r="G47" i="14" s="1"/>
  <c r="J47" s="1"/>
  <c r="G47" i="15" s="1"/>
  <c r="J47" s="1"/>
  <c r="G47" i="16" s="1"/>
  <c r="J47" s="1"/>
  <c r="G47" i="17" s="1"/>
  <c r="J47" s="1"/>
  <c r="G47" i="18" s="1"/>
  <c r="J47" s="1"/>
  <c r="G47" i="19" s="1"/>
  <c r="J47" s="1"/>
  <c r="G47" i="20" s="1"/>
  <c r="J47" s="1"/>
  <c r="G47" i="21" s="1"/>
  <c r="J47" s="1"/>
  <c r="G47" i="22" s="1"/>
  <c r="J47" s="1"/>
  <c r="G47" i="23" s="1"/>
  <c r="J47" s="1"/>
  <c r="G47" i="24" s="1"/>
  <c r="J47" s="1"/>
  <c r="G47" i="25" s="1"/>
  <c r="J47" s="1"/>
  <c r="G47" i="26" s="1"/>
  <c r="J47" s="1"/>
  <c r="G47" i="27" s="1"/>
  <c r="J47" s="1"/>
  <c r="G47" i="28" s="1"/>
  <c r="J47" s="1"/>
  <c r="G47" i="29" s="1"/>
  <c r="J47" s="1"/>
  <c r="G47" i="30" s="1"/>
  <c r="J47" s="1"/>
  <c r="G47" i="33" s="1"/>
  <c r="J47" s="1"/>
  <c r="G48" i="6"/>
  <c r="J48" s="1"/>
  <c r="G48" i="7" s="1"/>
  <c r="J48" s="1"/>
  <c r="G48" i="8" s="1"/>
  <c r="J48" s="1"/>
  <c r="G48" i="9" s="1"/>
  <c r="J48" s="1"/>
  <c r="G48" i="10" s="1"/>
  <c r="J48" s="1"/>
  <c r="G48" i="11" s="1"/>
  <c r="J48" s="1"/>
  <c r="G48" i="12" s="1"/>
  <c r="J48" s="1"/>
  <c r="G48" i="13" s="1"/>
  <c r="J48" s="1"/>
  <c r="G48" i="14" s="1"/>
  <c r="J48" s="1"/>
  <c r="G48" i="15" s="1"/>
  <c r="J48" s="1"/>
  <c r="G48" i="16" s="1"/>
  <c r="J48" s="1"/>
  <c r="G48" i="17" s="1"/>
  <c r="J48" s="1"/>
  <c r="G48" i="18" s="1"/>
  <c r="J48" s="1"/>
  <c r="G48" i="19" s="1"/>
  <c r="J48" s="1"/>
  <c r="G48" i="20" s="1"/>
  <c r="J48" s="1"/>
  <c r="G48" i="21" s="1"/>
  <c r="J48" s="1"/>
  <c r="G48" i="22" s="1"/>
  <c r="J48" s="1"/>
  <c r="G48" i="23" s="1"/>
  <c r="J48" s="1"/>
  <c r="G48" i="24" s="1"/>
  <c r="J48" s="1"/>
  <c r="G48" i="25" s="1"/>
  <c r="J48" s="1"/>
  <c r="G48" i="26" s="1"/>
  <c r="J48" s="1"/>
  <c r="G48" i="27" s="1"/>
  <c r="J48" s="1"/>
  <c r="G48" i="28" s="1"/>
  <c r="J48" s="1"/>
  <c r="G48" i="29" s="1"/>
  <c r="J48" s="1"/>
  <c r="G48" i="30" s="1"/>
  <c r="J48" s="1"/>
  <c r="G48" i="33" s="1"/>
  <c r="J48" s="1"/>
  <c r="G46" i="6"/>
  <c r="J46" s="1"/>
  <c r="G46" i="7" s="1"/>
  <c r="J46" s="1"/>
  <c r="G46" i="8" s="1"/>
  <c r="J46" s="1"/>
  <c r="G46" i="9" s="1"/>
  <c r="J46" s="1"/>
  <c r="G46" i="10" s="1"/>
  <c r="J46" s="1"/>
  <c r="G46" i="11" s="1"/>
  <c r="J46" s="1"/>
  <c r="G46" i="12" s="1"/>
  <c r="J46" s="1"/>
  <c r="G46" i="13" s="1"/>
  <c r="J46" s="1"/>
  <c r="G46" i="14" s="1"/>
  <c r="J46" s="1"/>
  <c r="G46" i="15" s="1"/>
  <c r="J46" s="1"/>
  <c r="G46" i="16" s="1"/>
  <c r="J46" s="1"/>
  <c r="G46" i="17" s="1"/>
  <c r="J46" s="1"/>
  <c r="G46" i="18" s="1"/>
  <c r="J46" s="1"/>
  <c r="G46" i="19" s="1"/>
  <c r="J46" s="1"/>
  <c r="G46" i="20" s="1"/>
  <c r="J46" s="1"/>
  <c r="G46" i="21" s="1"/>
  <c r="J46" s="1"/>
  <c r="G46" i="22" s="1"/>
  <c r="J46" s="1"/>
  <c r="G46" i="23" s="1"/>
  <c r="J46" s="1"/>
  <c r="G46" i="24" s="1"/>
  <c r="J46" s="1"/>
  <c r="G46" i="25" s="1"/>
  <c r="J46" s="1"/>
  <c r="G46" i="26" s="1"/>
  <c r="J46" s="1"/>
  <c r="G46" i="27" s="1"/>
  <c r="J46" s="1"/>
  <c r="G46" i="28" s="1"/>
  <c r="J46" s="1"/>
  <c r="G46" i="29" s="1"/>
  <c r="J46" s="1"/>
  <c r="G46" i="30" s="1"/>
  <c r="J46" s="1"/>
  <c r="G46" i="33" s="1"/>
  <c r="J46" s="1"/>
  <c r="G37" i="5"/>
  <c r="J37" s="1"/>
  <c r="K36" i="4"/>
  <c r="G40" i="6"/>
  <c r="J40" s="1"/>
  <c r="G40" i="7" s="1"/>
  <c r="J40" s="1"/>
  <c r="G40" i="8" s="1"/>
  <c r="J40" s="1"/>
  <c r="G40" i="9" s="1"/>
  <c r="J40" s="1"/>
  <c r="G40" i="10" s="1"/>
  <c r="J40" s="1"/>
  <c r="G40" i="11" s="1"/>
  <c r="J40" s="1"/>
  <c r="G40" i="12" s="1"/>
  <c r="J40" s="1"/>
  <c r="G40" i="13" s="1"/>
  <c r="J40" s="1"/>
  <c r="G40" i="14" s="1"/>
  <c r="J40" s="1"/>
  <c r="G40" i="15" s="1"/>
  <c r="J40" s="1"/>
  <c r="G40" i="16" s="1"/>
  <c r="J40" s="1"/>
  <c r="G40" i="17" s="1"/>
  <c r="J40" s="1"/>
  <c r="G40" i="18" s="1"/>
  <c r="J40" s="1"/>
  <c r="G40" i="19" s="1"/>
  <c r="J40" s="1"/>
  <c r="G40" i="20" s="1"/>
  <c r="J40" s="1"/>
  <c r="G40" i="21" s="1"/>
  <c r="J40" s="1"/>
  <c r="G40" i="22" s="1"/>
  <c r="J40" s="1"/>
  <c r="G40" i="23" s="1"/>
  <c r="J40" s="1"/>
  <c r="G40" i="24" s="1"/>
  <c r="J40" s="1"/>
  <c r="G40" i="25" s="1"/>
  <c r="J40" s="1"/>
  <c r="G40" i="26" s="1"/>
  <c r="J40" s="1"/>
  <c r="G40" i="27" s="1"/>
  <c r="J40" s="1"/>
  <c r="G40" i="28" s="1"/>
  <c r="J40" s="1"/>
  <c r="G40" i="29" s="1"/>
  <c r="J40" s="1"/>
  <c r="G40" i="30" s="1"/>
  <c r="J40" s="1"/>
  <c r="G40" i="33" s="1"/>
  <c r="J40" s="1"/>
  <c r="G39" i="6"/>
  <c r="J39" s="1"/>
  <c r="G39" i="7" s="1"/>
  <c r="J39" s="1"/>
  <c r="G39" i="8" s="1"/>
  <c r="J39" s="1"/>
  <c r="G39" i="9" s="1"/>
  <c r="J39" s="1"/>
  <c r="G39" i="10" s="1"/>
  <c r="J39" s="1"/>
  <c r="G39" i="11" s="1"/>
  <c r="J39" s="1"/>
  <c r="G39" i="12" s="1"/>
  <c r="J39" s="1"/>
  <c r="G39" i="13" s="1"/>
  <c r="J39" s="1"/>
  <c r="G39" i="14" s="1"/>
  <c r="J39" s="1"/>
  <c r="G39" i="15" s="1"/>
  <c r="J39" s="1"/>
  <c r="G39" i="16" s="1"/>
  <c r="J39" s="1"/>
  <c r="G39" i="17" s="1"/>
  <c r="J39" s="1"/>
  <c r="G39" i="18" s="1"/>
  <c r="J39" s="1"/>
  <c r="G39" i="19" s="1"/>
  <c r="J39" s="1"/>
  <c r="G39" i="20" s="1"/>
  <c r="J39" s="1"/>
  <c r="G39" i="21" s="1"/>
  <c r="J39" s="1"/>
  <c r="G39" i="22" s="1"/>
  <c r="J39" s="1"/>
  <c r="G39" i="23" s="1"/>
  <c r="J39" s="1"/>
  <c r="G39" i="24" s="1"/>
  <c r="J39" s="1"/>
  <c r="G39" i="25" s="1"/>
  <c r="J39" s="1"/>
  <c r="G39" i="26" s="1"/>
  <c r="J39" s="1"/>
  <c r="G39" i="27" s="1"/>
  <c r="J39" s="1"/>
  <c r="G39" i="28" s="1"/>
  <c r="J39" s="1"/>
  <c r="G39" i="29" s="1"/>
  <c r="J39" s="1"/>
  <c r="G39" i="30" s="1"/>
  <c r="J39" s="1"/>
  <c r="G39" i="33" s="1"/>
  <c r="J39" s="1"/>
  <c r="G41" i="6"/>
  <c r="J41" s="1"/>
  <c r="G41" i="7" s="1"/>
  <c r="J41" s="1"/>
  <c r="G41" i="8" s="1"/>
  <c r="J41" s="1"/>
  <c r="G41" i="9" s="1"/>
  <c r="J41" s="1"/>
  <c r="G41" i="10" s="1"/>
  <c r="J41" s="1"/>
  <c r="G41" i="11" s="1"/>
  <c r="J41" s="1"/>
  <c r="G41" i="12" s="1"/>
  <c r="J41" s="1"/>
  <c r="G41" i="13" s="1"/>
  <c r="J41" s="1"/>
  <c r="G41" i="14" s="1"/>
  <c r="J41" s="1"/>
  <c r="G41" i="15" s="1"/>
  <c r="J41" s="1"/>
  <c r="G41" i="16" s="1"/>
  <c r="J41" s="1"/>
  <c r="G41" i="17" s="1"/>
  <c r="J41" s="1"/>
  <c r="G41" i="18" s="1"/>
  <c r="J41" s="1"/>
  <c r="G41" i="19" s="1"/>
  <c r="J41" s="1"/>
  <c r="G41" i="20" s="1"/>
  <c r="J41" s="1"/>
  <c r="G41" i="21" s="1"/>
  <c r="J41" s="1"/>
  <c r="G41" i="22" s="1"/>
  <c r="J41" s="1"/>
  <c r="G41" i="23" s="1"/>
  <c r="J41" s="1"/>
  <c r="G41" i="24" s="1"/>
  <c r="J41" s="1"/>
  <c r="G41" i="25" s="1"/>
  <c r="J41" s="1"/>
  <c r="G41" i="26" s="1"/>
  <c r="J41" s="1"/>
  <c r="G41" i="27" s="1"/>
  <c r="J41" s="1"/>
  <c r="G41" i="28" s="1"/>
  <c r="J41" s="1"/>
  <c r="G41" i="29" s="1"/>
  <c r="J41" s="1"/>
  <c r="G41" i="30" s="1"/>
  <c r="J41" s="1"/>
  <c r="G41" i="33" s="1"/>
  <c r="J41" s="1"/>
  <c r="G38" i="6"/>
  <c r="J38" s="1"/>
  <c r="G38" i="7" s="1"/>
  <c r="J38" s="1"/>
  <c r="G38" i="8" s="1"/>
  <c r="J38" s="1"/>
  <c r="G38" i="9" s="1"/>
  <c r="J38" s="1"/>
  <c r="G38" i="10" s="1"/>
  <c r="J38" s="1"/>
  <c r="G38" i="11" s="1"/>
  <c r="J38" s="1"/>
  <c r="G38" i="12" s="1"/>
  <c r="J38" s="1"/>
  <c r="G38" i="13" s="1"/>
  <c r="J38" s="1"/>
  <c r="G38" i="14" s="1"/>
  <c r="J38" s="1"/>
  <c r="G38" i="15" s="1"/>
  <c r="J38" s="1"/>
  <c r="G38" i="16" s="1"/>
  <c r="J38" s="1"/>
  <c r="G38" i="17" s="1"/>
  <c r="J38" s="1"/>
  <c r="G38" i="18" s="1"/>
  <c r="J38" s="1"/>
  <c r="G38" i="19" s="1"/>
  <c r="J38" s="1"/>
  <c r="G38" i="20" s="1"/>
  <c r="J38" s="1"/>
  <c r="G38" i="21" s="1"/>
  <c r="J38" s="1"/>
  <c r="G38" i="22" s="1"/>
  <c r="J38" s="1"/>
  <c r="G38" i="23" s="1"/>
  <c r="J38" s="1"/>
  <c r="G38" i="24" s="1"/>
  <c r="J38" s="1"/>
  <c r="G38" i="25" s="1"/>
  <c r="J38" s="1"/>
  <c r="G38" i="26" s="1"/>
  <c r="J38" s="1"/>
  <c r="G38" i="27" s="1"/>
  <c r="J38" s="1"/>
  <c r="G38" i="28" s="1"/>
  <c r="J38" s="1"/>
  <c r="G38" i="29" s="1"/>
  <c r="J38" s="1"/>
  <c r="G38" i="30" s="1"/>
  <c r="J38" s="1"/>
  <c r="G38" i="33" s="1"/>
  <c r="J38" s="1"/>
  <c r="G29" i="6"/>
  <c r="J29" s="1"/>
  <c r="G29" i="7" s="1"/>
  <c r="J29" s="1"/>
  <c r="G29" i="8" s="1"/>
  <c r="J29" s="1"/>
  <c r="G29" i="9" s="1"/>
  <c r="J29" s="1"/>
  <c r="G29" i="10" s="1"/>
  <c r="J29" s="1"/>
  <c r="G29" i="11" s="1"/>
  <c r="J29" s="1"/>
  <c r="G29" i="12" s="1"/>
  <c r="J29" s="1"/>
  <c r="G29" i="13" s="1"/>
  <c r="J29" s="1"/>
  <c r="G29" i="14" s="1"/>
  <c r="J29" s="1"/>
  <c r="G29" i="15" s="1"/>
  <c r="J29" s="1"/>
  <c r="G29" i="16" s="1"/>
  <c r="J29" s="1"/>
  <c r="G29" i="17" s="1"/>
  <c r="J29" s="1"/>
  <c r="G29" i="18" s="1"/>
  <c r="J29" s="1"/>
  <c r="G29" i="19" s="1"/>
  <c r="J29" s="1"/>
  <c r="G29" i="20" s="1"/>
  <c r="J29" s="1"/>
  <c r="G29" i="21" s="1"/>
  <c r="J29" s="1"/>
  <c r="G29" i="22" s="1"/>
  <c r="J29" s="1"/>
  <c r="G29" i="23" s="1"/>
  <c r="J29" s="1"/>
  <c r="G29" i="24" s="1"/>
  <c r="J29" s="1"/>
  <c r="G29" i="25" s="1"/>
  <c r="J29" s="1"/>
  <c r="G29" i="26" s="1"/>
  <c r="J29" s="1"/>
  <c r="G29" i="27" s="1"/>
  <c r="J29" s="1"/>
  <c r="G29" i="28" s="1"/>
  <c r="J29" s="1"/>
  <c r="G29" i="29" s="1"/>
  <c r="J29" s="1"/>
  <c r="G29" i="30" s="1"/>
  <c r="J29" s="1"/>
  <c r="G29" i="33" s="1"/>
  <c r="J29" s="1"/>
  <c r="G30" i="6"/>
  <c r="J30" s="1"/>
  <c r="G30" i="7" s="1"/>
  <c r="J30" s="1"/>
  <c r="G30" i="8" s="1"/>
  <c r="J30" s="1"/>
  <c r="G30" i="9" s="1"/>
  <c r="J30" s="1"/>
  <c r="G30" i="10" s="1"/>
  <c r="J30" s="1"/>
  <c r="G30" i="11" s="1"/>
  <c r="J30" s="1"/>
  <c r="G30" i="12" s="1"/>
  <c r="J30" s="1"/>
  <c r="G30" i="13" s="1"/>
  <c r="J30" s="1"/>
  <c r="G30" i="14" s="1"/>
  <c r="J30" s="1"/>
  <c r="G30" i="15" s="1"/>
  <c r="J30" s="1"/>
  <c r="G30" i="16" s="1"/>
  <c r="J30" s="1"/>
  <c r="G30" i="17" s="1"/>
  <c r="J30" s="1"/>
  <c r="G30" i="18" s="1"/>
  <c r="J30" s="1"/>
  <c r="G30" i="19" s="1"/>
  <c r="J30" s="1"/>
  <c r="G30" i="20" s="1"/>
  <c r="J30" s="1"/>
  <c r="G30" i="21" s="1"/>
  <c r="J30" s="1"/>
  <c r="G30" i="22" s="1"/>
  <c r="J30" s="1"/>
  <c r="G30" i="23" s="1"/>
  <c r="J30" s="1"/>
  <c r="G30" i="24" s="1"/>
  <c r="J30" s="1"/>
  <c r="G30" i="25" s="1"/>
  <c r="J30" s="1"/>
  <c r="G30" i="26" s="1"/>
  <c r="J30" s="1"/>
  <c r="G30" i="27" s="1"/>
  <c r="J30" s="1"/>
  <c r="G30" i="28" s="1"/>
  <c r="J30" s="1"/>
  <c r="G30" i="29" s="1"/>
  <c r="J30" s="1"/>
  <c r="G30" i="30" s="1"/>
  <c r="J30" s="1"/>
  <c r="G30" i="33" s="1"/>
  <c r="J30" s="1"/>
  <c r="G27" i="6"/>
  <c r="J27" s="1"/>
  <c r="G27" i="7" s="1"/>
  <c r="J27" s="1"/>
  <c r="G27" i="8" s="1"/>
  <c r="J27" s="1"/>
  <c r="G27" i="9" s="1"/>
  <c r="J27" s="1"/>
  <c r="G27" i="10" s="1"/>
  <c r="J27" s="1"/>
  <c r="G27" i="11" s="1"/>
  <c r="J27" s="1"/>
  <c r="G27" i="12" s="1"/>
  <c r="J27" s="1"/>
  <c r="G27" i="13" s="1"/>
  <c r="J27" s="1"/>
  <c r="G27" i="14" s="1"/>
  <c r="J27" s="1"/>
  <c r="G27" i="15" s="1"/>
  <c r="J27" s="1"/>
  <c r="G27" i="16" s="1"/>
  <c r="J27" s="1"/>
  <c r="G27" i="17" s="1"/>
  <c r="J27" s="1"/>
  <c r="G27" i="18" s="1"/>
  <c r="J27" s="1"/>
  <c r="G27" i="19" s="1"/>
  <c r="J27" s="1"/>
  <c r="G27" i="20" s="1"/>
  <c r="J27" s="1"/>
  <c r="G27" i="21" s="1"/>
  <c r="J27" s="1"/>
  <c r="G27" i="22" s="1"/>
  <c r="J27" s="1"/>
  <c r="G27" i="23" s="1"/>
  <c r="J27" s="1"/>
  <c r="G27" i="24" s="1"/>
  <c r="J27" s="1"/>
  <c r="G27" i="25" s="1"/>
  <c r="J27" s="1"/>
  <c r="G27" i="26" s="1"/>
  <c r="J27" s="1"/>
  <c r="G27" i="27" s="1"/>
  <c r="J27" s="1"/>
  <c r="G27" i="28" s="1"/>
  <c r="J27" s="1"/>
  <c r="G27" i="29" s="1"/>
  <c r="J27" s="1"/>
  <c r="G27" i="30" s="1"/>
  <c r="J27" s="1"/>
  <c r="G27" i="33" s="1"/>
  <c r="J27" s="1"/>
  <c r="G28" i="6"/>
  <c r="J28" s="1"/>
  <c r="G28" i="7" s="1"/>
  <c r="J28" s="1"/>
  <c r="G28" i="8" s="1"/>
  <c r="J28" s="1"/>
  <c r="G28" i="9" s="1"/>
  <c r="J28" s="1"/>
  <c r="G28" i="10" s="1"/>
  <c r="J28" s="1"/>
  <c r="G28" i="11" s="1"/>
  <c r="J28" s="1"/>
  <c r="G28" i="12" s="1"/>
  <c r="J28" s="1"/>
  <c r="G28" i="13" s="1"/>
  <c r="J28" s="1"/>
  <c r="G28" i="14" s="1"/>
  <c r="J28" s="1"/>
  <c r="G28" i="15" s="1"/>
  <c r="J28" s="1"/>
  <c r="G28" i="16" s="1"/>
  <c r="J28" s="1"/>
  <c r="G28" i="17" s="1"/>
  <c r="J28" s="1"/>
  <c r="G28" i="18" s="1"/>
  <c r="J28" s="1"/>
  <c r="G28" i="19" s="1"/>
  <c r="J28" s="1"/>
  <c r="G28" i="20" s="1"/>
  <c r="J28" s="1"/>
  <c r="G28" i="21" s="1"/>
  <c r="J28" s="1"/>
  <c r="G28" i="22" s="1"/>
  <c r="J28" s="1"/>
  <c r="G28" i="23" s="1"/>
  <c r="J28" s="1"/>
  <c r="G28" i="24" s="1"/>
  <c r="J28" s="1"/>
  <c r="G28" i="25" s="1"/>
  <c r="J28" s="1"/>
  <c r="G28" i="26" s="1"/>
  <c r="J28" s="1"/>
  <c r="G28" i="27" s="1"/>
  <c r="J28" s="1"/>
  <c r="G28" i="28" s="1"/>
  <c r="J28" s="1"/>
  <c r="G28" i="29" s="1"/>
  <c r="J28" s="1"/>
  <c r="G28" i="30" s="1"/>
  <c r="J28" s="1"/>
  <c r="G28" i="33" s="1"/>
  <c r="J28" s="1"/>
  <c r="J11" i="6"/>
  <c r="J21"/>
  <c r="J12"/>
  <c r="J19"/>
  <c r="J14"/>
  <c r="J20"/>
  <c r="J17"/>
  <c r="J22"/>
  <c r="J15"/>
  <c r="J10"/>
  <c r="J16"/>
  <c r="J13"/>
  <c r="J18"/>
  <c r="J36"/>
  <c r="G35" i="19" l="1"/>
  <c r="J35" s="1"/>
  <c r="G37" i="6"/>
  <c r="J37" s="1"/>
  <c r="K36" i="5"/>
  <c r="G36" i="7"/>
  <c r="J36" s="1"/>
  <c r="G13"/>
  <c r="J13" s="1"/>
  <c r="G10"/>
  <c r="J10" s="1"/>
  <c r="G22"/>
  <c r="J22" s="1"/>
  <c r="G20"/>
  <c r="J20" s="1"/>
  <c r="G19"/>
  <c r="J19" s="1"/>
  <c r="G21"/>
  <c r="J21" s="1"/>
  <c r="G18"/>
  <c r="J18" s="1"/>
  <c r="G16"/>
  <c r="J16" s="1"/>
  <c r="G15"/>
  <c r="J15" s="1"/>
  <c r="G17"/>
  <c r="J17" s="1"/>
  <c r="G14"/>
  <c r="J14" s="1"/>
  <c r="G12"/>
  <c r="J12" s="1"/>
  <c r="G11"/>
  <c r="J11" s="1"/>
  <c r="G35" i="20" l="1"/>
  <c r="J35" s="1"/>
  <c r="G37" i="7"/>
  <c r="J37" s="1"/>
  <c r="G37" i="8" s="1"/>
  <c r="J37" s="1"/>
  <c r="G37" i="9" s="1"/>
  <c r="J37" s="1"/>
  <c r="G37" i="10" s="1"/>
  <c r="J37" s="1"/>
  <c r="G37" i="11" s="1"/>
  <c r="J37" s="1"/>
  <c r="G37" i="12" s="1"/>
  <c r="J37" s="1"/>
  <c r="G37" i="13" s="1"/>
  <c r="J37" s="1"/>
  <c r="G37" i="14" s="1"/>
  <c r="J37" s="1"/>
  <c r="G37" i="15" s="1"/>
  <c r="J37" s="1"/>
  <c r="G37" i="16" s="1"/>
  <c r="J37" s="1"/>
  <c r="G37" i="17" s="1"/>
  <c r="J37" s="1"/>
  <c r="G37" i="18" s="1"/>
  <c r="J37" s="1"/>
  <c r="G37" i="19" s="1"/>
  <c r="J37" s="1"/>
  <c r="G37" i="20" s="1"/>
  <c r="J37" s="1"/>
  <c r="G37" i="21" s="1"/>
  <c r="J37" s="1"/>
  <c r="G37" i="22" s="1"/>
  <c r="J37" s="1"/>
  <c r="G37" i="23" s="1"/>
  <c r="J37" s="1"/>
  <c r="G37" i="24" s="1"/>
  <c r="J37" s="1"/>
  <c r="G37" i="25" s="1"/>
  <c r="J37" s="1"/>
  <c r="G37" i="26" s="1"/>
  <c r="J37" s="1"/>
  <c r="G37" i="27" s="1"/>
  <c r="J37" s="1"/>
  <c r="G37" i="28" s="1"/>
  <c r="J37" s="1"/>
  <c r="G37" i="29" s="1"/>
  <c r="J37" s="1"/>
  <c r="G37" i="30" s="1"/>
  <c r="J37" s="1"/>
  <c r="G37" i="33" s="1"/>
  <c r="J37" s="1"/>
  <c r="K36" i="6"/>
  <c r="K36" i="7"/>
  <c r="G36" i="8"/>
  <c r="J36" s="1"/>
  <c r="G12"/>
  <c r="J12" s="1"/>
  <c r="G17"/>
  <c r="J17" s="1"/>
  <c r="G16"/>
  <c r="J16" s="1"/>
  <c r="G21"/>
  <c r="J21" s="1"/>
  <c r="G20"/>
  <c r="J20" s="1"/>
  <c r="G10"/>
  <c r="J10" s="1"/>
  <c r="G11"/>
  <c r="J11" s="1"/>
  <c r="G14"/>
  <c r="J14" s="1"/>
  <c r="G15"/>
  <c r="J15" s="1"/>
  <c r="G18"/>
  <c r="J18" s="1"/>
  <c r="G19"/>
  <c r="J19" s="1"/>
  <c r="G22"/>
  <c r="J22" s="1"/>
  <c r="G13"/>
  <c r="J13" s="1"/>
  <c r="G35" i="21" l="1"/>
  <c r="J35" s="1"/>
  <c r="G36" i="9"/>
  <c r="J36" s="1"/>
  <c r="K36" i="8"/>
  <c r="G22" i="9"/>
  <c r="J22" s="1"/>
  <c r="G18"/>
  <c r="J18" s="1"/>
  <c r="G14"/>
  <c r="J14" s="1"/>
  <c r="G10"/>
  <c r="J10" s="1"/>
  <c r="G21"/>
  <c r="J21" s="1"/>
  <c r="G17"/>
  <c r="J17" s="1"/>
  <c r="G13"/>
  <c r="J13" s="1"/>
  <c r="G19"/>
  <c r="J19" s="1"/>
  <c r="G15"/>
  <c r="J15" s="1"/>
  <c r="G11"/>
  <c r="J11" s="1"/>
  <c r="G20"/>
  <c r="J20" s="1"/>
  <c r="G16"/>
  <c r="J16" s="1"/>
  <c r="G12"/>
  <c r="J12" s="1"/>
  <c r="G35" i="22" l="1"/>
  <c r="J35" s="1"/>
  <c r="K36" i="9"/>
  <c r="G36" i="10"/>
  <c r="J36" s="1"/>
  <c r="G16"/>
  <c r="J16" s="1"/>
  <c r="G11"/>
  <c r="J11" s="1"/>
  <c r="G19"/>
  <c r="J19" s="1"/>
  <c r="G17"/>
  <c r="J17" s="1"/>
  <c r="G10"/>
  <c r="J10" s="1"/>
  <c r="G18"/>
  <c r="J18" s="1"/>
  <c r="G12"/>
  <c r="J12" s="1"/>
  <c r="G20"/>
  <c r="J20" s="1"/>
  <c r="G15"/>
  <c r="J15" s="1"/>
  <c r="G13"/>
  <c r="J13" s="1"/>
  <c r="G21"/>
  <c r="J21" s="1"/>
  <c r="G14"/>
  <c r="J14" s="1"/>
  <c r="G22"/>
  <c r="J22" s="1"/>
  <c r="G35" i="23" l="1"/>
  <c r="J35" s="1"/>
  <c r="G36" i="11"/>
  <c r="J36" s="1"/>
  <c r="K36" i="10"/>
  <c r="G14" i="11"/>
  <c r="J14" s="1"/>
  <c r="G14" i="12" s="1"/>
  <c r="J14" s="1"/>
  <c r="G14" i="13" s="1"/>
  <c r="J14" s="1"/>
  <c r="G14" i="14" s="1"/>
  <c r="J14" s="1"/>
  <c r="G14" i="15" s="1"/>
  <c r="J14" s="1"/>
  <c r="G14" i="16" s="1"/>
  <c r="J14" s="1"/>
  <c r="G14" i="17" s="1"/>
  <c r="J14" s="1"/>
  <c r="G14" i="18" s="1"/>
  <c r="J14" s="1"/>
  <c r="G14" i="19" s="1"/>
  <c r="J14" s="1"/>
  <c r="G14" i="20" s="1"/>
  <c r="J14" s="1"/>
  <c r="G14" i="21" s="1"/>
  <c r="J14" s="1"/>
  <c r="G14" i="22" s="1"/>
  <c r="J14" s="1"/>
  <c r="G14" i="23" s="1"/>
  <c r="J14" s="1"/>
  <c r="G14" i="24" s="1"/>
  <c r="J14" s="1"/>
  <c r="G14" i="25" s="1"/>
  <c r="J14" s="1"/>
  <c r="G14" i="26" s="1"/>
  <c r="J14" s="1"/>
  <c r="G14" i="27" s="1"/>
  <c r="J14" s="1"/>
  <c r="G14" i="28" s="1"/>
  <c r="J14" s="1"/>
  <c r="G14" i="29" s="1"/>
  <c r="J14" s="1"/>
  <c r="G14" i="30" s="1"/>
  <c r="J14" s="1"/>
  <c r="G14" i="33" s="1"/>
  <c r="J14" s="1"/>
  <c r="G13" i="11"/>
  <c r="J13" s="1"/>
  <c r="G13" i="12" s="1"/>
  <c r="J13" s="1"/>
  <c r="G13" i="13" s="1"/>
  <c r="J13" s="1"/>
  <c r="G13" i="14" s="1"/>
  <c r="J13" s="1"/>
  <c r="G13" i="15" s="1"/>
  <c r="J13" s="1"/>
  <c r="G13" i="16" s="1"/>
  <c r="J13" s="1"/>
  <c r="G13" i="17" s="1"/>
  <c r="J13" s="1"/>
  <c r="G13" i="18" s="1"/>
  <c r="J13" s="1"/>
  <c r="G13" i="19" s="1"/>
  <c r="J13" s="1"/>
  <c r="G13" i="20" s="1"/>
  <c r="J13" s="1"/>
  <c r="G13" i="21" s="1"/>
  <c r="J13" s="1"/>
  <c r="G13" i="22" s="1"/>
  <c r="J13" s="1"/>
  <c r="G13" i="23" s="1"/>
  <c r="J13" s="1"/>
  <c r="G13" i="24" s="1"/>
  <c r="J13" s="1"/>
  <c r="G13" i="25" s="1"/>
  <c r="J13" s="1"/>
  <c r="G13" i="26" s="1"/>
  <c r="J13" s="1"/>
  <c r="G13" i="27" s="1"/>
  <c r="J13" s="1"/>
  <c r="G13" i="28" s="1"/>
  <c r="J13" s="1"/>
  <c r="G13" i="29" s="1"/>
  <c r="J13" s="1"/>
  <c r="G13" i="30" s="1"/>
  <c r="J13" s="1"/>
  <c r="G13" i="33" s="1"/>
  <c r="J13" s="1"/>
  <c r="G20" i="11"/>
  <c r="J20" s="1"/>
  <c r="G20" i="12" s="1"/>
  <c r="J20" s="1"/>
  <c r="G20" i="13" s="1"/>
  <c r="J20" s="1"/>
  <c r="G20" i="14" s="1"/>
  <c r="J20" s="1"/>
  <c r="G20" i="15" s="1"/>
  <c r="J20" s="1"/>
  <c r="G20" i="16" s="1"/>
  <c r="J20" s="1"/>
  <c r="G20" i="17" s="1"/>
  <c r="J20" s="1"/>
  <c r="G20" i="18" s="1"/>
  <c r="J20" s="1"/>
  <c r="G20" i="19" s="1"/>
  <c r="J20" s="1"/>
  <c r="G20" i="20" s="1"/>
  <c r="J20" s="1"/>
  <c r="G20" i="21" s="1"/>
  <c r="J20" s="1"/>
  <c r="G20" i="22" s="1"/>
  <c r="J20" s="1"/>
  <c r="G20" i="23" s="1"/>
  <c r="J20" s="1"/>
  <c r="G20" i="24" s="1"/>
  <c r="J20" s="1"/>
  <c r="G20" i="25" s="1"/>
  <c r="J20" s="1"/>
  <c r="G20" i="26" s="1"/>
  <c r="J20" s="1"/>
  <c r="G20" i="27" s="1"/>
  <c r="J20" s="1"/>
  <c r="G20" i="28" s="1"/>
  <c r="J20" s="1"/>
  <c r="G20" i="29" s="1"/>
  <c r="J20" s="1"/>
  <c r="G20" i="30" s="1"/>
  <c r="J20" s="1"/>
  <c r="G20" i="33" s="1"/>
  <c r="J20" s="1"/>
  <c r="G18" i="11"/>
  <c r="J18" s="1"/>
  <c r="G18" i="12" s="1"/>
  <c r="J18" s="1"/>
  <c r="G18" i="13" s="1"/>
  <c r="J18" s="1"/>
  <c r="G18" i="14" s="1"/>
  <c r="J18" s="1"/>
  <c r="G18" i="15" s="1"/>
  <c r="J18" s="1"/>
  <c r="G18" i="16" s="1"/>
  <c r="J18" s="1"/>
  <c r="G18" i="17" s="1"/>
  <c r="J18" s="1"/>
  <c r="G18" i="18" s="1"/>
  <c r="J18" s="1"/>
  <c r="G18" i="19" s="1"/>
  <c r="J18" s="1"/>
  <c r="G18" i="20" s="1"/>
  <c r="J18" s="1"/>
  <c r="G18" i="21" s="1"/>
  <c r="J18" s="1"/>
  <c r="G18" i="22" s="1"/>
  <c r="J18" s="1"/>
  <c r="G18" i="23" s="1"/>
  <c r="J18" s="1"/>
  <c r="G18" i="24" s="1"/>
  <c r="J18" s="1"/>
  <c r="G18" i="25" s="1"/>
  <c r="J18" s="1"/>
  <c r="G18" i="26" s="1"/>
  <c r="J18" s="1"/>
  <c r="G18" i="27" s="1"/>
  <c r="J18" s="1"/>
  <c r="G18" i="28" s="1"/>
  <c r="J18" s="1"/>
  <c r="G18" i="29" s="1"/>
  <c r="J18" s="1"/>
  <c r="G18" i="30" s="1"/>
  <c r="J18" s="1"/>
  <c r="G18" i="33" s="1"/>
  <c r="J18" s="1"/>
  <c r="G17" i="11"/>
  <c r="J17" s="1"/>
  <c r="G17" i="12" s="1"/>
  <c r="J17" s="1"/>
  <c r="G17" i="13" s="1"/>
  <c r="J17" s="1"/>
  <c r="G17" i="14" s="1"/>
  <c r="J17" s="1"/>
  <c r="G17" i="15" s="1"/>
  <c r="J17" s="1"/>
  <c r="G17" i="16" s="1"/>
  <c r="J17" s="1"/>
  <c r="G17" i="17" s="1"/>
  <c r="J17" s="1"/>
  <c r="G17" i="18" s="1"/>
  <c r="J17" s="1"/>
  <c r="G17" i="19" s="1"/>
  <c r="J17" s="1"/>
  <c r="G17" i="20" s="1"/>
  <c r="J17" s="1"/>
  <c r="G17" i="21" s="1"/>
  <c r="J17" s="1"/>
  <c r="G17" i="22" s="1"/>
  <c r="J17" s="1"/>
  <c r="G17" i="23" s="1"/>
  <c r="J17" s="1"/>
  <c r="G17" i="24" s="1"/>
  <c r="J17" s="1"/>
  <c r="G17" i="25" s="1"/>
  <c r="J17" s="1"/>
  <c r="G17" i="26" s="1"/>
  <c r="J17" s="1"/>
  <c r="G17" i="27" s="1"/>
  <c r="J17" s="1"/>
  <c r="G17" i="28" s="1"/>
  <c r="J17" s="1"/>
  <c r="G17" i="29" s="1"/>
  <c r="J17" s="1"/>
  <c r="G17" i="30" s="1"/>
  <c r="J17" s="1"/>
  <c r="G17" i="33" s="1"/>
  <c r="J17" s="1"/>
  <c r="G11" i="11"/>
  <c r="J11" s="1"/>
  <c r="G11" i="12" s="1"/>
  <c r="J11" s="1"/>
  <c r="G11" i="13" s="1"/>
  <c r="J11" s="1"/>
  <c r="G11" i="14" s="1"/>
  <c r="J11" s="1"/>
  <c r="G11" i="15" s="1"/>
  <c r="J11" s="1"/>
  <c r="G11" i="16" s="1"/>
  <c r="J11" s="1"/>
  <c r="G11" i="17" s="1"/>
  <c r="J11" s="1"/>
  <c r="G11" i="18" s="1"/>
  <c r="J11" s="1"/>
  <c r="G11" i="19" s="1"/>
  <c r="J11" s="1"/>
  <c r="G11" i="20" s="1"/>
  <c r="J11" s="1"/>
  <c r="G11" i="21" s="1"/>
  <c r="J11" s="1"/>
  <c r="G11" i="22" s="1"/>
  <c r="J11" s="1"/>
  <c r="G11" i="23" s="1"/>
  <c r="J11" s="1"/>
  <c r="G11" i="24" s="1"/>
  <c r="J11" s="1"/>
  <c r="G11" i="25" s="1"/>
  <c r="J11" s="1"/>
  <c r="G11" i="26" s="1"/>
  <c r="J11" s="1"/>
  <c r="G11" i="27" s="1"/>
  <c r="J11" s="1"/>
  <c r="G11" i="28" s="1"/>
  <c r="J11" s="1"/>
  <c r="G11" i="29" s="1"/>
  <c r="J11" s="1"/>
  <c r="G11" i="30" s="1"/>
  <c r="J11" s="1"/>
  <c r="G11" i="33" s="1"/>
  <c r="J11" s="1"/>
  <c r="G22" i="11"/>
  <c r="J22" s="1"/>
  <c r="G22" i="12" s="1"/>
  <c r="J22" s="1"/>
  <c r="G22" i="13" s="1"/>
  <c r="J22" s="1"/>
  <c r="G22" i="14" s="1"/>
  <c r="J22" s="1"/>
  <c r="G22" i="15" s="1"/>
  <c r="J22" s="1"/>
  <c r="G22" i="16" s="1"/>
  <c r="J22" s="1"/>
  <c r="G22" i="17" s="1"/>
  <c r="J22" s="1"/>
  <c r="G22" i="18" s="1"/>
  <c r="J22" s="1"/>
  <c r="G22" i="19" s="1"/>
  <c r="J22" s="1"/>
  <c r="G22" i="20" s="1"/>
  <c r="J22" s="1"/>
  <c r="G22" i="21" s="1"/>
  <c r="J22" s="1"/>
  <c r="G22" i="22" s="1"/>
  <c r="J22" s="1"/>
  <c r="G22" i="23" s="1"/>
  <c r="J22" s="1"/>
  <c r="G22" i="24" s="1"/>
  <c r="J22" s="1"/>
  <c r="G22" i="25" s="1"/>
  <c r="J22" s="1"/>
  <c r="G22" i="26" s="1"/>
  <c r="J22" s="1"/>
  <c r="G22" i="27" s="1"/>
  <c r="J22" s="1"/>
  <c r="G22" i="28" s="1"/>
  <c r="J22" s="1"/>
  <c r="G22" i="29" s="1"/>
  <c r="J22" s="1"/>
  <c r="G22" i="30" s="1"/>
  <c r="J22" s="1"/>
  <c r="G22" i="33" s="1"/>
  <c r="J22" s="1"/>
  <c r="G21" i="11"/>
  <c r="J21" s="1"/>
  <c r="G21" i="12" s="1"/>
  <c r="J21" s="1"/>
  <c r="G21" i="13" s="1"/>
  <c r="J21" s="1"/>
  <c r="G21" i="14" s="1"/>
  <c r="J21" s="1"/>
  <c r="G21" i="15" s="1"/>
  <c r="J21" s="1"/>
  <c r="G21" i="16" s="1"/>
  <c r="J21" s="1"/>
  <c r="G21" i="17" s="1"/>
  <c r="J21" s="1"/>
  <c r="G21" i="18" s="1"/>
  <c r="J21" s="1"/>
  <c r="G21" i="19" s="1"/>
  <c r="J21" s="1"/>
  <c r="G21" i="20" s="1"/>
  <c r="J21" s="1"/>
  <c r="G21" i="21" s="1"/>
  <c r="J21" s="1"/>
  <c r="G21" i="22" s="1"/>
  <c r="J21" s="1"/>
  <c r="G21" i="23" s="1"/>
  <c r="J21" s="1"/>
  <c r="G21" i="24" s="1"/>
  <c r="J21" s="1"/>
  <c r="G21" i="25" s="1"/>
  <c r="J21" s="1"/>
  <c r="G21" i="26" s="1"/>
  <c r="J21" s="1"/>
  <c r="G21" i="27" s="1"/>
  <c r="J21" s="1"/>
  <c r="G21" i="28" s="1"/>
  <c r="J21" s="1"/>
  <c r="G21" i="29" s="1"/>
  <c r="J21" s="1"/>
  <c r="G21" i="30" s="1"/>
  <c r="J21" s="1"/>
  <c r="G21" i="33" s="1"/>
  <c r="J21" s="1"/>
  <c r="G15" i="11"/>
  <c r="J15" s="1"/>
  <c r="G15" i="12" s="1"/>
  <c r="J15" s="1"/>
  <c r="G15" i="13" s="1"/>
  <c r="J15" s="1"/>
  <c r="G15" i="14" s="1"/>
  <c r="J15" s="1"/>
  <c r="G15" i="15" s="1"/>
  <c r="J15" s="1"/>
  <c r="G15" i="16" s="1"/>
  <c r="J15" s="1"/>
  <c r="G15" i="17" s="1"/>
  <c r="J15" s="1"/>
  <c r="G15" i="18" s="1"/>
  <c r="J15" s="1"/>
  <c r="G15" i="19" s="1"/>
  <c r="J15" s="1"/>
  <c r="G15" i="20" s="1"/>
  <c r="J15" s="1"/>
  <c r="G15" i="21" s="1"/>
  <c r="J15" s="1"/>
  <c r="G15" i="22" s="1"/>
  <c r="J15" s="1"/>
  <c r="G15" i="23" s="1"/>
  <c r="J15" s="1"/>
  <c r="G15" i="24" s="1"/>
  <c r="J15" s="1"/>
  <c r="G15" i="25" s="1"/>
  <c r="J15" s="1"/>
  <c r="G15" i="26" s="1"/>
  <c r="J15" s="1"/>
  <c r="G15" i="27" s="1"/>
  <c r="J15" s="1"/>
  <c r="G15" i="28" s="1"/>
  <c r="J15" s="1"/>
  <c r="G15" i="29" s="1"/>
  <c r="J15" s="1"/>
  <c r="G15" i="30" s="1"/>
  <c r="J15" s="1"/>
  <c r="G15" i="33" s="1"/>
  <c r="J15" s="1"/>
  <c r="G12" i="11"/>
  <c r="J12" s="1"/>
  <c r="G12" i="12" s="1"/>
  <c r="J12" s="1"/>
  <c r="G12" i="13" s="1"/>
  <c r="J12" s="1"/>
  <c r="G12" i="14" s="1"/>
  <c r="J12" s="1"/>
  <c r="G12" i="15" s="1"/>
  <c r="J12" s="1"/>
  <c r="G12" i="16" s="1"/>
  <c r="J12" s="1"/>
  <c r="G12" i="17" s="1"/>
  <c r="J12" s="1"/>
  <c r="G12" i="18" s="1"/>
  <c r="J12" s="1"/>
  <c r="G12" i="19" s="1"/>
  <c r="J12" s="1"/>
  <c r="G12" i="20" s="1"/>
  <c r="J12" s="1"/>
  <c r="G12" i="21" s="1"/>
  <c r="J12" s="1"/>
  <c r="G12" i="22" s="1"/>
  <c r="J12" s="1"/>
  <c r="G12" i="23" s="1"/>
  <c r="J12" s="1"/>
  <c r="G12" i="24" s="1"/>
  <c r="J12" s="1"/>
  <c r="G12" i="25" s="1"/>
  <c r="J12" s="1"/>
  <c r="G12" i="26" s="1"/>
  <c r="J12" s="1"/>
  <c r="G12" i="27" s="1"/>
  <c r="J12" s="1"/>
  <c r="G12" i="28" s="1"/>
  <c r="J12" s="1"/>
  <c r="G12" i="29" s="1"/>
  <c r="J12" s="1"/>
  <c r="G12" i="30" s="1"/>
  <c r="J12" s="1"/>
  <c r="G12" i="33" s="1"/>
  <c r="J12" s="1"/>
  <c r="G10" i="11"/>
  <c r="J10" s="1"/>
  <c r="G10" i="12" s="1"/>
  <c r="J10" s="1"/>
  <c r="G10" i="13" s="1"/>
  <c r="J10" s="1"/>
  <c r="G10" i="14" s="1"/>
  <c r="J10" s="1"/>
  <c r="G10" i="15" s="1"/>
  <c r="J10" s="1"/>
  <c r="G10" i="16" s="1"/>
  <c r="J10" s="1"/>
  <c r="G10" i="17" s="1"/>
  <c r="J10" s="1"/>
  <c r="G10" i="18" s="1"/>
  <c r="J10" s="1"/>
  <c r="G10" i="19" s="1"/>
  <c r="J10" s="1"/>
  <c r="G10" i="20" s="1"/>
  <c r="J10" s="1"/>
  <c r="G10" i="21" s="1"/>
  <c r="J10" s="1"/>
  <c r="G10" i="22" s="1"/>
  <c r="J10" s="1"/>
  <c r="G10" i="23" s="1"/>
  <c r="J10" s="1"/>
  <c r="G10" i="24" s="1"/>
  <c r="J10" s="1"/>
  <c r="G10" i="25" s="1"/>
  <c r="J10" s="1"/>
  <c r="G10" i="26" s="1"/>
  <c r="J10" s="1"/>
  <c r="G10" i="27" s="1"/>
  <c r="J10" s="1"/>
  <c r="G19" i="11"/>
  <c r="J19" s="1"/>
  <c r="G19" i="12" s="1"/>
  <c r="J19" s="1"/>
  <c r="G19" i="13" s="1"/>
  <c r="J19" s="1"/>
  <c r="G19" i="14" s="1"/>
  <c r="J19" s="1"/>
  <c r="G19" i="15" s="1"/>
  <c r="J19" s="1"/>
  <c r="G19" i="16" s="1"/>
  <c r="J19" s="1"/>
  <c r="G19" i="17" s="1"/>
  <c r="J19" s="1"/>
  <c r="G19" i="18" s="1"/>
  <c r="J19" s="1"/>
  <c r="G19" i="19" s="1"/>
  <c r="J19" s="1"/>
  <c r="G19" i="20" s="1"/>
  <c r="J19" s="1"/>
  <c r="G19" i="21" s="1"/>
  <c r="J19" s="1"/>
  <c r="G19" i="22" s="1"/>
  <c r="J19" s="1"/>
  <c r="G19" i="23" s="1"/>
  <c r="J19" s="1"/>
  <c r="G19" i="24" s="1"/>
  <c r="J19" s="1"/>
  <c r="G19" i="25" s="1"/>
  <c r="J19" s="1"/>
  <c r="G19" i="26" s="1"/>
  <c r="J19" s="1"/>
  <c r="G19" i="27" s="1"/>
  <c r="J19" s="1"/>
  <c r="G19" i="28" s="1"/>
  <c r="J19" s="1"/>
  <c r="G19" i="29" s="1"/>
  <c r="J19" s="1"/>
  <c r="G19" i="30" s="1"/>
  <c r="J19" s="1"/>
  <c r="G19" i="33" s="1"/>
  <c r="J19" s="1"/>
  <c r="G16" i="11"/>
  <c r="J16" s="1"/>
  <c r="G16" i="12" s="1"/>
  <c r="J16" s="1"/>
  <c r="G16" i="13" s="1"/>
  <c r="J16" s="1"/>
  <c r="G16" i="14" s="1"/>
  <c r="J16" s="1"/>
  <c r="G16" i="15" s="1"/>
  <c r="J16" s="1"/>
  <c r="G16" i="16" s="1"/>
  <c r="J16" s="1"/>
  <c r="G16" i="17" s="1"/>
  <c r="J16" s="1"/>
  <c r="G16" i="18" s="1"/>
  <c r="J16" s="1"/>
  <c r="G16" i="19" s="1"/>
  <c r="J16" s="1"/>
  <c r="G16" i="20" s="1"/>
  <c r="J16" s="1"/>
  <c r="G16" i="21" s="1"/>
  <c r="J16" s="1"/>
  <c r="G16" i="22" s="1"/>
  <c r="J16" s="1"/>
  <c r="G16" i="23" s="1"/>
  <c r="J16" s="1"/>
  <c r="G16" i="24" s="1"/>
  <c r="J16" s="1"/>
  <c r="G16" i="25" s="1"/>
  <c r="J16" s="1"/>
  <c r="G16" i="26" s="1"/>
  <c r="J16" s="1"/>
  <c r="G16" i="27" s="1"/>
  <c r="J16" s="1"/>
  <c r="G16" i="28" s="1"/>
  <c r="J16" s="1"/>
  <c r="G16" i="29" s="1"/>
  <c r="J16" s="1"/>
  <c r="G16" i="30" s="1"/>
  <c r="J16" s="1"/>
  <c r="G16" i="33" s="1"/>
  <c r="J16" s="1"/>
  <c r="G10" i="28" l="1"/>
  <c r="J10" s="1"/>
  <c r="G10" i="29" s="1"/>
  <c r="J10" s="1"/>
  <c r="G10" i="30" s="1"/>
  <c r="J10" s="1"/>
  <c r="G10" i="33" s="1"/>
  <c r="J10" s="1"/>
  <c r="G35" i="24"/>
  <c r="J35" s="1"/>
  <c r="K36" i="11"/>
  <c r="G36" i="12"/>
  <c r="J36" s="1"/>
  <c r="K36" l="1"/>
  <c r="G36" i="13"/>
  <c r="J36" s="1"/>
  <c r="G35" i="25"/>
  <c r="J35" s="1"/>
  <c r="G35" i="26" l="1"/>
  <c r="J35" s="1"/>
  <c r="G36" i="14"/>
  <c r="J36" s="1"/>
  <c r="K36" i="13"/>
  <c r="G36" i="15" l="1"/>
  <c r="J36" s="1"/>
  <c r="K36" i="14"/>
  <c r="G35" i="27"/>
  <c r="J35" s="1"/>
  <c r="G35" i="28" l="1"/>
  <c r="J35" s="1"/>
  <c r="G36" i="16"/>
  <c r="J36" s="1"/>
  <c r="K36" i="15"/>
  <c r="G36" i="17" l="1"/>
  <c r="J36" s="1"/>
  <c r="K36" i="16"/>
  <c r="G35" i="29"/>
  <c r="J35" s="1"/>
  <c r="G35" i="30" l="1"/>
  <c r="J35" s="1"/>
  <c r="G36" i="18"/>
  <c r="J36" s="1"/>
  <c r="K36" i="17"/>
  <c r="G36" i="19" l="1"/>
  <c r="J36" s="1"/>
  <c r="K36" i="18"/>
  <c r="G35" i="33"/>
  <c r="J35" s="1"/>
  <c r="G36" i="20" l="1"/>
  <c r="J36" s="1"/>
  <c r="K36" i="19"/>
  <c r="G36" i="21" l="1"/>
  <c r="J36" s="1"/>
  <c r="K36" i="20"/>
  <c r="G36" i="22" l="1"/>
  <c r="J36" s="1"/>
  <c r="K36" i="21"/>
  <c r="G36" i="23" l="1"/>
  <c r="J36" s="1"/>
  <c r="K36" i="22"/>
  <c r="G36" i="24" l="1"/>
  <c r="J36" s="1"/>
  <c r="K36" i="23"/>
  <c r="G36" i="25" l="1"/>
  <c r="J36" s="1"/>
  <c r="K36" i="24"/>
  <c r="G36" i="26" l="1"/>
  <c r="J36" s="1"/>
  <c r="K36" i="25"/>
  <c r="G36" i="27" l="1"/>
  <c r="J36" s="1"/>
  <c r="K36" i="26"/>
  <c r="G36" i="28" l="1"/>
  <c r="J36" s="1"/>
  <c r="K36" i="27"/>
  <c r="G36" i="29" l="1"/>
  <c r="J36" s="1"/>
  <c r="K36" i="28"/>
  <c r="G36" i="30" l="1"/>
  <c r="J36" s="1"/>
  <c r="K36" i="29"/>
  <c r="G36" i="33" l="1"/>
  <c r="J36" s="1"/>
  <c r="K36" s="1"/>
  <c r="K36" i="30"/>
  <c r="J9" i="2"/>
  <c r="G9" i="3" s="1"/>
  <c r="J9" s="1"/>
  <c r="G9" i="4" s="1"/>
  <c r="J9" s="1"/>
  <c r="G9" i="5" s="1"/>
  <c r="J9" s="1"/>
  <c r="G9" i="6" s="1"/>
  <c r="J9" s="1"/>
  <c r="G9" i="7" s="1"/>
  <c r="J9" s="1"/>
  <c r="G9" i="8" s="1"/>
  <c r="J9" s="1"/>
  <c r="G9" i="9" s="1"/>
  <c r="J9" s="1"/>
  <c r="G9" i="10" s="1"/>
  <c r="J9" s="1"/>
  <c r="G9" i="11" s="1"/>
  <c r="J9" s="1"/>
  <c r="G9" i="12" s="1"/>
  <c r="J9" s="1"/>
  <c r="G9" i="13" s="1"/>
  <c r="J9" s="1"/>
  <c r="G9" i="14" s="1"/>
  <c r="J9" s="1"/>
  <c r="G9" i="15" s="1"/>
  <c r="J9" s="1"/>
  <c r="G9" i="16" s="1"/>
  <c r="J9" s="1"/>
  <c r="G9" i="17" s="1"/>
  <c r="J9" s="1"/>
  <c r="G9" i="18" s="1"/>
  <c r="J9" s="1"/>
  <c r="G9" i="19" s="1"/>
  <c r="J9" s="1"/>
  <c r="G9" i="20" s="1"/>
  <c r="J9" s="1"/>
  <c r="G9" i="21" s="1"/>
  <c r="J9" s="1"/>
  <c r="G9" i="22" s="1"/>
  <c r="J9" s="1"/>
  <c r="G9" i="23" s="1"/>
  <c r="J9" s="1"/>
  <c r="G9" i="24" s="1"/>
  <c r="J9" s="1"/>
  <c r="G9" i="25" s="1"/>
  <c r="J9" s="1"/>
  <c r="G9" i="26" s="1"/>
  <c r="J9" s="1"/>
  <c r="G9" i="27" s="1"/>
  <c r="J9" s="1"/>
  <c r="G9" i="28" s="1"/>
  <c r="J9" s="1"/>
  <c r="G9" i="29" s="1"/>
  <c r="J9" s="1"/>
  <c r="G9" i="30" s="1"/>
  <c r="J9" s="1"/>
  <c r="G9" i="33" s="1"/>
  <c r="J9" s="1"/>
  <c r="J11" i="32" s="1"/>
</calcChain>
</file>

<file path=xl/sharedStrings.xml><?xml version="1.0" encoding="utf-8"?>
<sst xmlns="http://schemas.openxmlformats.org/spreadsheetml/2006/main" count="2749" uniqueCount="183">
  <si>
    <t>م</t>
  </si>
  <si>
    <t xml:space="preserve">رمز المادة </t>
  </si>
  <si>
    <t>اسم المادة</t>
  </si>
  <si>
    <t xml:space="preserve">الوحدة </t>
  </si>
  <si>
    <t>الرصيدالسابق</t>
  </si>
  <si>
    <t>الادخال</t>
  </si>
  <si>
    <t>اخراج</t>
  </si>
  <si>
    <t>الرصيد</t>
  </si>
  <si>
    <t>ملاحظات</t>
  </si>
  <si>
    <t>مجموعة الفوط</t>
  </si>
  <si>
    <t>1</t>
  </si>
  <si>
    <t>31/01</t>
  </si>
  <si>
    <t>فوط اطفال توشكا صغير 126</t>
  </si>
  <si>
    <t>طرد</t>
  </si>
  <si>
    <t>2</t>
  </si>
  <si>
    <t>31/02</t>
  </si>
  <si>
    <t>فوط اطفال توشكا وسط 112</t>
  </si>
  <si>
    <t>3</t>
  </si>
  <si>
    <t>31/03</t>
  </si>
  <si>
    <t>فوط اطفال توشكا كبير 96</t>
  </si>
  <si>
    <t>4</t>
  </si>
  <si>
    <t>31/06</t>
  </si>
  <si>
    <t>فوط بيبي ريكسي صغير 10*36</t>
  </si>
  <si>
    <t>5</t>
  </si>
  <si>
    <t>31/08</t>
  </si>
  <si>
    <t>فوط عجزة ازرق كبير</t>
  </si>
  <si>
    <t>شوال</t>
  </si>
  <si>
    <t>6</t>
  </si>
  <si>
    <t>فوط بيبي ريكسي وسط 10*28</t>
  </si>
  <si>
    <t>7</t>
  </si>
  <si>
    <t>31/09</t>
  </si>
  <si>
    <t>فوط بيبي ريكسي وسط 9*28</t>
  </si>
  <si>
    <t>8</t>
  </si>
  <si>
    <t>31/10</t>
  </si>
  <si>
    <t>فوط بيبي ريكسي وسط 8*30</t>
  </si>
  <si>
    <t>9</t>
  </si>
  <si>
    <t>فوط بيبي ريكسي كبير 10*24</t>
  </si>
  <si>
    <t>10</t>
  </si>
  <si>
    <t>فوط بيبي ريكسي كبير جدا 9*20</t>
  </si>
  <si>
    <t>11</t>
  </si>
  <si>
    <t>فوط بينوتكس وسط /5كغ/</t>
  </si>
  <si>
    <t>12</t>
  </si>
  <si>
    <t>31/13</t>
  </si>
  <si>
    <t>فوط بينوتكس كبير /5كغ/</t>
  </si>
  <si>
    <t>13</t>
  </si>
  <si>
    <t>31/11</t>
  </si>
  <si>
    <t>كيس فوط أطفال بينوتكس وسط 8*40</t>
  </si>
  <si>
    <t>14</t>
  </si>
  <si>
    <t>31/14</t>
  </si>
  <si>
    <t>كيس فوط أطفال بينوتكس كبير8*35</t>
  </si>
  <si>
    <t>قطعة</t>
  </si>
  <si>
    <t>مجموعة المحارم</t>
  </si>
  <si>
    <t>15</t>
  </si>
  <si>
    <t>32/01</t>
  </si>
  <si>
    <t>محارم بينوتكس 200 غ نافش</t>
  </si>
  <si>
    <t>16</t>
  </si>
  <si>
    <t>32/03</t>
  </si>
  <si>
    <r>
      <t xml:space="preserve">محارم باينتكس </t>
    </r>
    <r>
      <rPr>
        <b/>
        <sz val="14"/>
        <color rgb="FFFF0000"/>
        <rFont val="Calibri"/>
        <family val="2"/>
        <scheme val="minor"/>
      </rPr>
      <t>500</t>
    </r>
    <r>
      <rPr>
        <b/>
        <sz val="14"/>
        <color theme="1"/>
        <rFont val="Calibri"/>
        <family val="2"/>
        <scheme val="minor"/>
      </rPr>
      <t xml:space="preserve"> غ</t>
    </r>
  </si>
  <si>
    <t>17</t>
  </si>
  <si>
    <t>35/05</t>
  </si>
  <si>
    <t>محارم بينوتكس 500غ</t>
  </si>
  <si>
    <t>18</t>
  </si>
  <si>
    <t>00/00</t>
  </si>
  <si>
    <r>
      <t xml:space="preserve">محارم باينتكس 200غ </t>
    </r>
    <r>
      <rPr>
        <b/>
        <sz val="14"/>
        <color rgb="FFFF0000"/>
        <rFont val="Calibri"/>
        <family val="2"/>
        <scheme val="minor"/>
      </rPr>
      <t>نخب</t>
    </r>
  </si>
  <si>
    <t>19</t>
  </si>
  <si>
    <t>33/03</t>
  </si>
  <si>
    <t>محارم نخب ثاني</t>
  </si>
  <si>
    <t>كغ</t>
  </si>
  <si>
    <t>مجموعة فوط النخب</t>
  </si>
  <si>
    <t>20</t>
  </si>
  <si>
    <t>فوط نخب ثاني وسط</t>
  </si>
  <si>
    <t>21</t>
  </si>
  <si>
    <t>فوط نخب ثاني صغير</t>
  </si>
  <si>
    <t>22</t>
  </si>
  <si>
    <t>33/01</t>
  </si>
  <si>
    <t>فوط  نخب ثاني كبير</t>
  </si>
  <si>
    <t>23</t>
  </si>
  <si>
    <t>33/02</t>
  </si>
  <si>
    <t>فوط أطفال نخب ثالث</t>
  </si>
  <si>
    <t>24</t>
  </si>
  <si>
    <t>33/04</t>
  </si>
  <si>
    <t>فوط سويدي نخب ثاني</t>
  </si>
  <si>
    <t>25</t>
  </si>
  <si>
    <t>فوط أطفال نخب ثاني وسط مستف</t>
  </si>
  <si>
    <t>26</t>
  </si>
  <si>
    <t>فوط أطفال نخب ثاني كبير مستف</t>
  </si>
  <si>
    <t>مجموعة المستورد</t>
  </si>
  <si>
    <t>27</t>
  </si>
  <si>
    <t>34/01</t>
  </si>
  <si>
    <t>فوط أطفال دندن صغير 6*23</t>
  </si>
  <si>
    <t>28</t>
  </si>
  <si>
    <t>34/02</t>
  </si>
  <si>
    <t>فوط أطفال دندن وسط 6*21</t>
  </si>
  <si>
    <t>29</t>
  </si>
  <si>
    <t>34/03</t>
  </si>
  <si>
    <t>فوط اطفال دندن كبير 6*19</t>
  </si>
  <si>
    <t>30</t>
  </si>
  <si>
    <t>34/04</t>
  </si>
  <si>
    <t>فوط أطفال دندن كبير جدا 6*17</t>
  </si>
  <si>
    <t>31</t>
  </si>
  <si>
    <r>
      <t>فوط أطفال دندن صغير</t>
    </r>
    <r>
      <rPr>
        <b/>
        <sz val="14"/>
        <color rgb="FFFF0000"/>
        <rFont val="Calibri"/>
        <family val="2"/>
        <scheme val="minor"/>
      </rPr>
      <t>*2</t>
    </r>
    <r>
      <rPr>
        <b/>
        <sz val="14"/>
        <color theme="1"/>
        <rFont val="Calibri"/>
        <family val="2"/>
        <scheme val="minor"/>
      </rPr>
      <t xml:space="preserve"> 6*48</t>
    </r>
  </si>
  <si>
    <t>32</t>
  </si>
  <si>
    <r>
      <t>فوط اطفال دندن كبير</t>
    </r>
    <r>
      <rPr>
        <b/>
        <sz val="14"/>
        <color rgb="FFFF0000"/>
        <rFont val="Calibri"/>
        <family val="2"/>
        <scheme val="minor"/>
      </rPr>
      <t>*2</t>
    </r>
    <r>
      <rPr>
        <b/>
        <sz val="14"/>
        <color theme="1"/>
        <rFont val="Calibri"/>
        <family val="2"/>
        <scheme val="minor"/>
      </rPr>
      <t xml:space="preserve"> 6*38</t>
    </r>
  </si>
  <si>
    <t>33</t>
  </si>
  <si>
    <r>
      <t>فوط أطفال دندن كبير جدا</t>
    </r>
    <r>
      <rPr>
        <b/>
        <sz val="14"/>
        <color rgb="FFFF0000"/>
        <rFont val="Calibri"/>
        <family val="2"/>
        <scheme val="minor"/>
      </rPr>
      <t>*2</t>
    </r>
    <r>
      <rPr>
        <b/>
        <sz val="14"/>
        <color theme="1"/>
        <rFont val="Calibri"/>
        <family val="2"/>
        <scheme val="minor"/>
      </rPr>
      <t xml:space="preserve"> 6*34</t>
    </r>
  </si>
  <si>
    <t>34</t>
  </si>
  <si>
    <t>34/05</t>
  </si>
  <si>
    <t>فوط أطفال فنطش وسط 120</t>
  </si>
  <si>
    <t>35</t>
  </si>
  <si>
    <t>34/06</t>
  </si>
  <si>
    <t>فوط أطفال فنطش كبير 108</t>
  </si>
  <si>
    <t>36</t>
  </si>
  <si>
    <t>35/03</t>
  </si>
  <si>
    <t>فوط نسائية</t>
  </si>
  <si>
    <t>37</t>
  </si>
  <si>
    <t>فوط عجزة وسط 16*10 شفاف</t>
  </si>
  <si>
    <t>38</t>
  </si>
  <si>
    <t>فوط عجزة كبير 16*10 شفاف</t>
  </si>
  <si>
    <t>محارم حواجز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</si>
  <si>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</si>
  <si>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</si>
  <si>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</si>
  <si>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</si>
  <si>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</si>
  <si>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</si>
  <si>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</si>
  <si>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</si>
  <si>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</si>
  <si>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</si>
  <si>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</si>
  <si>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</si>
  <si>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</si>
  <si>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</si>
  <si>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</si>
  <si>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</si>
  <si>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</si>
  <si>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</si>
  <si>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</si>
  <si>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</si>
  <si>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</si>
  <si>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</si>
  <si>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</si>
  <si>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</si>
  <si>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</si>
  <si>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</si>
  <si>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 xml:space="preserve">محارم باينتكس 400 غ </t>
  </si>
  <si>
    <t>65</t>
  </si>
  <si>
    <t>66</t>
  </si>
  <si>
    <t>67</t>
  </si>
  <si>
    <t>68</t>
  </si>
  <si>
    <t>69</t>
  </si>
  <si>
    <t>70</t>
  </si>
  <si>
    <t>مستودع البضاعة الجاهزة</t>
  </si>
  <si>
    <t>جرد يوم الثلاثاء 2014/4/1</t>
  </si>
  <si>
    <t>جرد يوم الاربعاء 2014/4/2</t>
  </si>
  <si>
    <t>جرد يوم الخميس 2014/4/3</t>
  </si>
  <si>
    <t>جرد يوم الجمعة 2014/4/4</t>
  </si>
  <si>
    <t>جرد يوم السبت 2014/4/5</t>
  </si>
  <si>
    <t>جرد يوم الاحد 2014/4/6</t>
  </si>
  <si>
    <t>جرد يوم الاثنين 2014/4/7</t>
  </si>
  <si>
    <t>جرد يوم الثلاثاء 2014/4/8</t>
  </si>
  <si>
    <t>جرد يوم الاربعاء 2014/4/9</t>
  </si>
  <si>
    <t>جرد يوم الخميس 2014/4/10</t>
  </si>
  <si>
    <t>جرد يوم الجمعة 2014/4/11</t>
  </si>
  <si>
    <t>جرد يوم السبت 2014/4/12</t>
  </si>
  <si>
    <t>جرد يوم الاحد 2014/4/13</t>
  </si>
  <si>
    <t>جرد يوم الاثنين 2014/4/13</t>
  </si>
  <si>
    <t>جرد يوم الثلاثاء 2014/4/15</t>
  </si>
  <si>
    <t>جرد يوم الاربعاء 2014/4/16</t>
  </si>
  <si>
    <t>جرد يوم الخميس 2014/4/17</t>
  </si>
  <si>
    <t>جرد يوم الجمعة 2014/4/18</t>
  </si>
  <si>
    <t>جرد يوم السبت 2014/4/19</t>
  </si>
  <si>
    <t>جرد يوم الاحد 2014/4/20</t>
  </si>
  <si>
    <t>جرد يوم الاثنين 2014/4/21</t>
  </si>
  <si>
    <t>جرد يوم الثلاثاء 2014/4/22</t>
  </si>
  <si>
    <t>جرد يوم الاربعاء 2014/4/23</t>
  </si>
  <si>
    <t>جرد يوم الخميس 2014/4/24</t>
  </si>
  <si>
    <t>جرد يوم الجمعة 2014/4/25</t>
  </si>
  <si>
    <t>جرد يوم السبت 2014/4/26</t>
  </si>
  <si>
    <t>جرد يوم الاحد 2014/4/27</t>
  </si>
  <si>
    <t>جرد يوم الاثنين 2014/4/28</t>
  </si>
  <si>
    <t>جرد يوم الثلاثاء 2014/4/29</t>
  </si>
  <si>
    <t>جرد يوم الاربعاء 2014/4/30</t>
  </si>
</sst>
</file>

<file path=xl/styles.xml><?xml version="1.0" encoding="utf-8"?>
<styleSheet xmlns="http://schemas.openxmlformats.org/spreadsheetml/2006/main">
  <numFmts count="2">
    <numFmt numFmtId="164" formatCode="[$-2010000]yyyy/mm/dd;@"/>
    <numFmt numFmtId="165" formatCode="0.0"/>
  </numFmts>
  <fonts count="9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b/>
      <sz val="14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3" borderId="5" xfId="0" applyFont="1" applyFill="1" applyBorder="1" applyAlignment="1" applyProtection="1">
      <alignment horizontal="center" vertical="center"/>
      <protection locked="0" hidden="1"/>
    </xf>
    <xf numFmtId="0" fontId="2" fillId="3" borderId="4" xfId="0" applyFont="1" applyFill="1" applyBorder="1" applyAlignment="1" applyProtection="1">
      <alignment horizontal="center" vertical="center"/>
      <protection locked="0" hidden="1"/>
    </xf>
    <xf numFmtId="0" fontId="2" fillId="4" borderId="3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/>
    <xf numFmtId="0" fontId="0" fillId="0" borderId="0" xfId="0" applyProtection="1"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6" fillId="5" borderId="7" xfId="0" applyFont="1" applyFill="1" applyBorder="1" applyAlignment="1" applyProtection="1">
      <alignment vertical="center"/>
      <protection hidden="1"/>
    </xf>
    <xf numFmtId="0" fontId="6" fillId="5" borderId="8" xfId="0" applyFont="1" applyFill="1" applyBorder="1" applyAlignment="1" applyProtection="1">
      <alignment vertical="center"/>
      <protection hidden="1"/>
    </xf>
    <xf numFmtId="0" fontId="6" fillId="5" borderId="6" xfId="0" applyFont="1" applyFill="1" applyBorder="1" applyAlignment="1" applyProtection="1">
      <alignment vertical="center"/>
      <protection hidden="1"/>
    </xf>
    <xf numFmtId="49" fontId="2" fillId="0" borderId="5" xfId="0" applyNumberFormat="1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6" fillId="5" borderId="8" xfId="0" applyFont="1" applyFill="1" applyBorder="1" applyAlignment="1" applyProtection="1">
      <alignment vertical="center"/>
      <protection locked="0" hidden="1"/>
    </xf>
    <xf numFmtId="0" fontId="2" fillId="3" borderId="4" xfId="0" applyFont="1" applyFill="1" applyBorder="1" applyAlignment="1" applyProtection="1">
      <alignment horizontal="center" vertical="center"/>
      <protection hidden="1"/>
    </xf>
    <xf numFmtId="0" fontId="2" fillId="4" borderId="3" xfId="0" applyFont="1" applyFill="1" applyBorder="1" applyAlignment="1" applyProtection="1">
      <alignment horizontal="center" vertical="center"/>
      <protection hidden="1"/>
    </xf>
    <xf numFmtId="0" fontId="2" fillId="7" borderId="5" xfId="0" applyFont="1" applyFill="1" applyBorder="1" applyAlignment="1" applyProtection="1">
      <alignment horizontal="center" vertical="center"/>
      <protection hidden="1"/>
    </xf>
    <xf numFmtId="0" fontId="3" fillId="7" borderId="5" xfId="0" applyFont="1" applyFill="1" applyBorder="1" applyAlignment="1" applyProtection="1">
      <alignment horizontal="center" vertical="center"/>
      <protection hidden="1"/>
    </xf>
    <xf numFmtId="49" fontId="2" fillId="6" borderId="5" xfId="0" applyNumberFormat="1" applyFont="1" applyFill="1" applyBorder="1" applyAlignment="1" applyProtection="1">
      <alignment horizontal="center" vertical="center"/>
      <protection locked="0"/>
    </xf>
    <xf numFmtId="165" fontId="3" fillId="3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locked="0" hidden="1"/>
    </xf>
    <xf numFmtId="0" fontId="6" fillId="5" borderId="6" xfId="0" applyFont="1" applyFill="1" applyBorder="1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2" fillId="2" borderId="2" xfId="0" applyFont="1" applyFill="1" applyBorder="1" applyAlignment="1" applyProtection="1">
      <alignment horizontal="center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0" fontId="2" fillId="2" borderId="4" xfId="0" applyFont="1" applyFill="1" applyBorder="1" applyAlignment="1" applyProtection="1">
      <alignment horizontal="center" vertical="center"/>
      <protection locked="0" hidden="1"/>
    </xf>
    <xf numFmtId="49" fontId="2" fillId="0" borderId="5" xfId="0" applyNumberFormat="1" applyFont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center" vertical="center"/>
      <protection locked="0" hidden="1"/>
    </xf>
    <xf numFmtId="49" fontId="2" fillId="0" borderId="6" xfId="0" applyNumberFormat="1" applyFont="1" applyBorder="1" applyAlignment="1" applyProtection="1">
      <alignment horizontal="center" vertical="center"/>
      <protection locked="0" hidden="1"/>
    </xf>
    <xf numFmtId="165" fontId="3" fillId="0" borderId="5" xfId="0" applyNumberFormat="1" applyFont="1" applyBorder="1" applyAlignment="1" applyProtection="1">
      <alignment horizontal="center" vertical="center"/>
      <protection hidden="1"/>
    </xf>
    <xf numFmtId="165" fontId="6" fillId="5" borderId="8" xfId="0" applyNumberFormat="1" applyFont="1" applyFill="1" applyBorder="1" applyAlignment="1" applyProtection="1">
      <alignment vertical="center"/>
      <protection hidden="1"/>
    </xf>
    <xf numFmtId="0" fontId="3" fillId="3" borderId="5" xfId="0" applyNumberFormat="1" applyFont="1" applyFill="1" applyBorder="1" applyAlignment="1" applyProtection="1">
      <alignment horizontal="center" vertical="center"/>
      <protection locked="0" hidden="1"/>
    </xf>
    <xf numFmtId="0" fontId="3" fillId="4" borderId="5" xfId="0" applyNumberFormat="1" applyFont="1" applyFill="1" applyBorder="1" applyAlignment="1" applyProtection="1">
      <alignment horizontal="center" vertical="center"/>
      <protection locked="0" hidden="1"/>
    </xf>
    <xf numFmtId="0" fontId="6" fillId="5" borderId="8" xfId="0" applyNumberFormat="1" applyFont="1" applyFill="1" applyBorder="1" applyAlignment="1" applyProtection="1">
      <alignment vertical="center"/>
      <protection locked="0" hidden="1"/>
    </xf>
    <xf numFmtId="165" fontId="3" fillId="3" borderId="5" xfId="0" applyNumberFormat="1" applyFont="1" applyFill="1" applyBorder="1" applyAlignment="1" applyProtection="1">
      <alignment horizontal="center" vertical="center"/>
      <protection locked="0" hidden="1"/>
    </xf>
    <xf numFmtId="164" fontId="1" fillId="0" borderId="1" xfId="0" applyNumberFormat="1" applyFont="1" applyBorder="1" applyAlignment="1" applyProtection="1">
      <protection locked="0" hidden="1"/>
    </xf>
    <xf numFmtId="164" fontId="1" fillId="0" borderId="1" xfId="0" applyNumberFormat="1" applyFont="1" applyBorder="1" applyAlignment="1" applyProtection="1">
      <protection hidden="1"/>
    </xf>
    <xf numFmtId="164" fontId="7" fillId="0" borderId="1" xfId="0" applyNumberFormat="1" applyFont="1" applyBorder="1" applyAlignment="1" applyProtection="1">
      <protection hidden="1"/>
    </xf>
    <xf numFmtId="164" fontId="8" fillId="0" borderId="1" xfId="0" applyNumberFormat="1" applyFont="1" applyBorder="1" applyAlignment="1" applyProtection="1">
      <protection hidden="1"/>
    </xf>
    <xf numFmtId="164" fontId="1" fillId="0" borderId="0" xfId="0" applyNumberFormat="1" applyFont="1" applyBorder="1" applyAlignment="1" applyProtection="1">
      <protection locked="0" hidden="1"/>
    </xf>
    <xf numFmtId="164" fontId="1" fillId="0" borderId="0" xfId="0" applyNumberFormat="1" applyFont="1" applyBorder="1" applyAlignment="1" applyProtection="1">
      <protection hidden="1"/>
    </xf>
    <xf numFmtId="164" fontId="7" fillId="0" borderId="0" xfId="0" applyNumberFormat="1" applyFont="1" applyBorder="1" applyAlignment="1" applyProtection="1">
      <protection hidden="1"/>
    </xf>
    <xf numFmtId="164" fontId="8" fillId="0" borderId="0" xfId="0" applyNumberFormat="1" applyFont="1" applyBorder="1" applyAlignme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3'!A1"/><Relationship Id="rId13" Type="http://schemas.openxmlformats.org/officeDocument/2006/relationships/hyperlink" Target="#'17'!A1"/><Relationship Id="rId18" Type="http://schemas.openxmlformats.org/officeDocument/2006/relationships/hyperlink" Target="#'13'!A1"/><Relationship Id="rId26" Type="http://schemas.openxmlformats.org/officeDocument/2006/relationships/hyperlink" Target="#'25'!A1"/><Relationship Id="rId3" Type="http://schemas.openxmlformats.org/officeDocument/2006/relationships/hyperlink" Target="#'7'!A1"/><Relationship Id="rId21" Type="http://schemas.openxmlformats.org/officeDocument/2006/relationships/hyperlink" Target="#'26'!A1"/><Relationship Id="rId7" Type="http://schemas.openxmlformats.org/officeDocument/2006/relationships/hyperlink" Target="#'4'!A1"/><Relationship Id="rId12" Type="http://schemas.openxmlformats.org/officeDocument/2006/relationships/hyperlink" Target="#'16'!A1"/><Relationship Id="rId17" Type="http://schemas.openxmlformats.org/officeDocument/2006/relationships/hyperlink" Target="#'14'!A1"/><Relationship Id="rId25" Type="http://schemas.openxmlformats.org/officeDocument/2006/relationships/hyperlink" Target="#'30'!A1"/><Relationship Id="rId2" Type="http://schemas.openxmlformats.org/officeDocument/2006/relationships/hyperlink" Target="#'6'!A1"/><Relationship Id="rId16" Type="http://schemas.openxmlformats.org/officeDocument/2006/relationships/hyperlink" Target="#'20'!A1"/><Relationship Id="rId20" Type="http://schemas.openxmlformats.org/officeDocument/2006/relationships/hyperlink" Target="#'11'!A1"/><Relationship Id="rId29" Type="http://schemas.openxmlformats.org/officeDocument/2006/relationships/hyperlink" Target="#'22'!A1"/><Relationship Id="rId1" Type="http://schemas.openxmlformats.org/officeDocument/2006/relationships/hyperlink" Target="#'5'!A1"/><Relationship Id="rId6" Type="http://schemas.openxmlformats.org/officeDocument/2006/relationships/hyperlink" Target="#'10'!A1"/><Relationship Id="rId11" Type="http://schemas.openxmlformats.org/officeDocument/2006/relationships/hyperlink" Target="#'15'!A1"/><Relationship Id="rId24" Type="http://schemas.openxmlformats.org/officeDocument/2006/relationships/hyperlink" Target="#'29'!A1"/><Relationship Id="rId5" Type="http://schemas.openxmlformats.org/officeDocument/2006/relationships/hyperlink" Target="#'9'!A1"/><Relationship Id="rId15" Type="http://schemas.openxmlformats.org/officeDocument/2006/relationships/hyperlink" Target="#'19'!A1"/><Relationship Id="rId23" Type="http://schemas.openxmlformats.org/officeDocument/2006/relationships/hyperlink" Target="#'28'!A1"/><Relationship Id="rId28" Type="http://schemas.openxmlformats.org/officeDocument/2006/relationships/hyperlink" Target="#'23'!A1"/><Relationship Id="rId10" Type="http://schemas.openxmlformats.org/officeDocument/2006/relationships/hyperlink" Target="#'1'!A1"/><Relationship Id="rId19" Type="http://schemas.openxmlformats.org/officeDocument/2006/relationships/hyperlink" Target="#'12'!A1"/><Relationship Id="rId31" Type="http://schemas.openxmlformats.org/officeDocument/2006/relationships/hyperlink" Target="#&#1575;&#1604;&#1576;&#1581;&#1579;!A1"/><Relationship Id="rId4" Type="http://schemas.openxmlformats.org/officeDocument/2006/relationships/hyperlink" Target="#'8'!A1"/><Relationship Id="rId9" Type="http://schemas.openxmlformats.org/officeDocument/2006/relationships/hyperlink" Target="#'2'!A1"/><Relationship Id="rId14" Type="http://schemas.openxmlformats.org/officeDocument/2006/relationships/hyperlink" Target="#'18'!A1"/><Relationship Id="rId22" Type="http://schemas.openxmlformats.org/officeDocument/2006/relationships/hyperlink" Target="#'27'!A1"/><Relationship Id="rId27" Type="http://schemas.openxmlformats.org/officeDocument/2006/relationships/hyperlink" Target="#'24'!A1"/><Relationship Id="rId30" Type="http://schemas.openxmlformats.org/officeDocument/2006/relationships/hyperlink" Target="#'21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93775</xdr:colOff>
      <xdr:row>0</xdr:row>
      <xdr:rowOff>161922</xdr:rowOff>
    </xdr:from>
    <xdr:to>
      <xdr:col>6</xdr:col>
      <xdr:colOff>168275</xdr:colOff>
      <xdr:row>3</xdr:row>
      <xdr:rowOff>200322</xdr:rowOff>
    </xdr:to>
    <xdr:sp macro="" textlink="">
      <xdr:nvSpPr>
        <xdr:cNvPr id="2" name="مستطيل مستدير الزوايا 1">
          <a:hlinkClick xmlns:r="http://schemas.openxmlformats.org/officeDocument/2006/relationships" r:id="rId1" tooltip="وصول سريع"/>
        </xdr:cNvPr>
        <xdr:cNvSpPr/>
      </xdr:nvSpPr>
      <xdr:spPr>
        <a:xfrm>
          <a:off x="13519870725" y="161922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5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296975</xdr:colOff>
      <xdr:row>0</xdr:row>
      <xdr:rowOff>165097</xdr:rowOff>
    </xdr:from>
    <xdr:to>
      <xdr:col>7</xdr:col>
      <xdr:colOff>371475</xdr:colOff>
      <xdr:row>4</xdr:row>
      <xdr:rowOff>297</xdr:rowOff>
    </xdr:to>
    <xdr:sp macro="" textlink="">
      <xdr:nvSpPr>
        <xdr:cNvPr id="3" name="مستطيل مستدير الزوايا 2">
          <a:hlinkClick xmlns:r="http://schemas.openxmlformats.org/officeDocument/2006/relationships" r:id="rId2" tooltip="وصول سريع"/>
        </xdr:cNvPr>
        <xdr:cNvSpPr/>
      </xdr:nvSpPr>
      <xdr:spPr>
        <a:xfrm>
          <a:off x="13518842025" y="165097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6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500175</xdr:colOff>
      <xdr:row>0</xdr:row>
      <xdr:rowOff>158747</xdr:rowOff>
    </xdr:from>
    <xdr:to>
      <xdr:col>8</xdr:col>
      <xdr:colOff>574675</xdr:colOff>
      <xdr:row>3</xdr:row>
      <xdr:rowOff>197147</xdr:rowOff>
    </xdr:to>
    <xdr:sp macro="" textlink="">
      <xdr:nvSpPr>
        <xdr:cNvPr id="4" name="مستطيل مستدير الزوايا 3">
          <a:hlinkClick xmlns:r="http://schemas.openxmlformats.org/officeDocument/2006/relationships" r:id="rId3" tooltip="وصول سريع"/>
        </xdr:cNvPr>
        <xdr:cNvSpPr/>
      </xdr:nvSpPr>
      <xdr:spPr>
        <a:xfrm>
          <a:off x="13517813325" y="158747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7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703375</xdr:colOff>
      <xdr:row>0</xdr:row>
      <xdr:rowOff>161922</xdr:rowOff>
    </xdr:from>
    <xdr:to>
      <xdr:col>9</xdr:col>
      <xdr:colOff>777875</xdr:colOff>
      <xdr:row>3</xdr:row>
      <xdr:rowOff>200322</xdr:rowOff>
    </xdr:to>
    <xdr:sp macro="" textlink="">
      <xdr:nvSpPr>
        <xdr:cNvPr id="5" name="مستطيل مستدير الزوايا 4">
          <a:hlinkClick xmlns:r="http://schemas.openxmlformats.org/officeDocument/2006/relationships" r:id="rId4" tooltip="وصول سريع"/>
        </xdr:cNvPr>
        <xdr:cNvSpPr/>
      </xdr:nvSpPr>
      <xdr:spPr>
        <a:xfrm>
          <a:off x="13516784625" y="161922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8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93775</xdr:colOff>
      <xdr:row>0</xdr:row>
      <xdr:rowOff>165097</xdr:rowOff>
    </xdr:from>
    <xdr:to>
      <xdr:col>11</xdr:col>
      <xdr:colOff>168275</xdr:colOff>
      <xdr:row>4</xdr:row>
      <xdr:rowOff>297</xdr:rowOff>
    </xdr:to>
    <xdr:sp macro="" textlink="">
      <xdr:nvSpPr>
        <xdr:cNvPr id="6" name="مستطيل مستدير الزوايا 5">
          <a:hlinkClick xmlns:r="http://schemas.openxmlformats.org/officeDocument/2006/relationships" r:id="rId5" tooltip="وصول سريع"/>
        </xdr:cNvPr>
        <xdr:cNvSpPr/>
      </xdr:nvSpPr>
      <xdr:spPr>
        <a:xfrm>
          <a:off x="13515743225" y="165097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9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309675</xdr:colOff>
      <xdr:row>0</xdr:row>
      <xdr:rowOff>174622</xdr:rowOff>
    </xdr:from>
    <xdr:to>
      <xdr:col>12</xdr:col>
      <xdr:colOff>384175</xdr:colOff>
      <xdr:row>4</xdr:row>
      <xdr:rowOff>9822</xdr:rowOff>
    </xdr:to>
    <xdr:sp macro="" textlink="">
      <xdr:nvSpPr>
        <xdr:cNvPr id="7" name="مستطيل مستدير الزوايا 6">
          <a:hlinkClick xmlns:r="http://schemas.openxmlformats.org/officeDocument/2006/relationships" r:id="rId6" tooltip="وصول سريع"/>
        </xdr:cNvPr>
        <xdr:cNvSpPr/>
      </xdr:nvSpPr>
      <xdr:spPr>
        <a:xfrm>
          <a:off x="13514701825" y="174622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10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716075</xdr:colOff>
      <xdr:row>0</xdr:row>
      <xdr:rowOff>146047</xdr:rowOff>
    </xdr:from>
    <xdr:to>
      <xdr:col>4</xdr:col>
      <xdr:colOff>790575</xdr:colOff>
      <xdr:row>3</xdr:row>
      <xdr:rowOff>184447</xdr:rowOff>
    </xdr:to>
    <xdr:sp macro="" textlink="">
      <xdr:nvSpPr>
        <xdr:cNvPr id="8" name="مستطيل مستدير الزوايا 7">
          <a:hlinkClick xmlns:r="http://schemas.openxmlformats.org/officeDocument/2006/relationships" r:id="rId7" tooltip="وصول سريع"/>
        </xdr:cNvPr>
        <xdr:cNvSpPr/>
      </xdr:nvSpPr>
      <xdr:spPr>
        <a:xfrm>
          <a:off x="13520899425" y="146047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4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525575</xdr:colOff>
      <xdr:row>0</xdr:row>
      <xdr:rowOff>142872</xdr:rowOff>
    </xdr:from>
    <xdr:to>
      <xdr:col>3</xdr:col>
      <xdr:colOff>600075</xdr:colOff>
      <xdr:row>3</xdr:row>
      <xdr:rowOff>181272</xdr:rowOff>
    </xdr:to>
    <xdr:sp macro="" textlink="">
      <xdr:nvSpPr>
        <xdr:cNvPr id="9" name="مستطيل مستدير الزوايا 8">
          <a:hlinkClick xmlns:r="http://schemas.openxmlformats.org/officeDocument/2006/relationships" r:id="rId8" tooltip="وصول سريع"/>
        </xdr:cNvPr>
        <xdr:cNvSpPr/>
      </xdr:nvSpPr>
      <xdr:spPr>
        <a:xfrm>
          <a:off x="13521915425" y="142872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3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335075</xdr:colOff>
      <xdr:row>0</xdr:row>
      <xdr:rowOff>152397</xdr:rowOff>
    </xdr:from>
    <xdr:to>
      <xdr:col>2</xdr:col>
      <xdr:colOff>409575</xdr:colOff>
      <xdr:row>3</xdr:row>
      <xdr:rowOff>190797</xdr:rowOff>
    </xdr:to>
    <xdr:sp macro="" textlink="">
      <xdr:nvSpPr>
        <xdr:cNvPr id="10" name="مستطيل مستدير الزوايا 9">
          <a:hlinkClick xmlns:r="http://schemas.openxmlformats.org/officeDocument/2006/relationships" r:id="rId9" tooltip="وصول سريع"/>
        </xdr:cNvPr>
        <xdr:cNvSpPr/>
      </xdr:nvSpPr>
      <xdr:spPr>
        <a:xfrm>
          <a:off x="13522931425" y="152397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144575</xdr:colOff>
      <xdr:row>0</xdr:row>
      <xdr:rowOff>123822</xdr:rowOff>
    </xdr:from>
    <xdr:to>
      <xdr:col>1</xdr:col>
      <xdr:colOff>219075</xdr:colOff>
      <xdr:row>3</xdr:row>
      <xdr:rowOff>162222</xdr:rowOff>
    </xdr:to>
    <xdr:sp macro="" textlink="">
      <xdr:nvSpPr>
        <xdr:cNvPr id="11" name="مستطيل مستدير الزوايا 10">
          <a:hlinkClick xmlns:r="http://schemas.openxmlformats.org/officeDocument/2006/relationships" r:id="rId10" tooltip="وصول سريع"/>
        </xdr:cNvPr>
        <xdr:cNvSpPr/>
      </xdr:nvSpPr>
      <xdr:spPr>
        <a:xfrm>
          <a:off x="13523947425" y="123822"/>
          <a:ext cx="900000" cy="648000"/>
        </a:xfrm>
        <a:prstGeom prst="roundRect">
          <a:avLst/>
        </a:prstGeom>
        <a:ln/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en-US" sz="2400">
              <a:solidFill>
                <a:srgbClr val="FF0000"/>
              </a:solidFill>
            </a:rPr>
            <a:t>1</a:t>
          </a:r>
          <a:endParaRPr lang="ar-SA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115275</xdr:colOff>
      <xdr:row>19</xdr:row>
      <xdr:rowOff>79375</xdr:rowOff>
    </xdr:from>
    <xdr:to>
      <xdr:col>1</xdr:col>
      <xdr:colOff>189775</xdr:colOff>
      <xdr:row>22</xdr:row>
      <xdr:rowOff>143175</xdr:rowOff>
    </xdr:to>
    <xdr:sp macro="" textlink="">
      <xdr:nvSpPr>
        <xdr:cNvPr id="12" name="مستطيل مستدير الزوايا 11">
          <a:hlinkClick xmlns:r="http://schemas.openxmlformats.org/officeDocument/2006/relationships" r:id="rId11" tooltip="وصول سريع"/>
        </xdr:cNvPr>
        <xdr:cNvSpPr/>
      </xdr:nvSpPr>
      <xdr:spPr>
        <a:xfrm>
          <a:off x="13523976725" y="3940175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15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331175</xdr:colOff>
      <xdr:row>19</xdr:row>
      <xdr:rowOff>73025</xdr:rowOff>
    </xdr:from>
    <xdr:to>
      <xdr:col>2</xdr:col>
      <xdr:colOff>405675</xdr:colOff>
      <xdr:row>22</xdr:row>
      <xdr:rowOff>136825</xdr:rowOff>
    </xdr:to>
    <xdr:sp macro="" textlink="">
      <xdr:nvSpPr>
        <xdr:cNvPr id="13" name="مستطيل مستدير الزوايا 12">
          <a:hlinkClick xmlns:r="http://schemas.openxmlformats.org/officeDocument/2006/relationships" r:id="rId12" tooltip="وصول سريع"/>
        </xdr:cNvPr>
        <xdr:cNvSpPr/>
      </xdr:nvSpPr>
      <xdr:spPr>
        <a:xfrm>
          <a:off x="13522935325" y="3933825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16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521675</xdr:colOff>
      <xdr:row>19</xdr:row>
      <xdr:rowOff>76200</xdr:rowOff>
    </xdr:from>
    <xdr:to>
      <xdr:col>3</xdr:col>
      <xdr:colOff>596175</xdr:colOff>
      <xdr:row>22</xdr:row>
      <xdr:rowOff>140000</xdr:rowOff>
    </xdr:to>
    <xdr:sp macro="" textlink="">
      <xdr:nvSpPr>
        <xdr:cNvPr id="14" name="مستطيل مستدير الزوايا 13">
          <a:hlinkClick xmlns:r="http://schemas.openxmlformats.org/officeDocument/2006/relationships" r:id="rId13" tooltip="وصول سريع"/>
        </xdr:cNvPr>
        <xdr:cNvSpPr/>
      </xdr:nvSpPr>
      <xdr:spPr>
        <a:xfrm>
          <a:off x="13521919325" y="393700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17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699475</xdr:colOff>
      <xdr:row>19</xdr:row>
      <xdr:rowOff>79375</xdr:rowOff>
    </xdr:from>
    <xdr:to>
      <xdr:col>4</xdr:col>
      <xdr:colOff>773975</xdr:colOff>
      <xdr:row>22</xdr:row>
      <xdr:rowOff>143175</xdr:rowOff>
    </xdr:to>
    <xdr:sp macro="" textlink="">
      <xdr:nvSpPr>
        <xdr:cNvPr id="15" name="مستطيل مستدير الزوايا 14">
          <a:hlinkClick xmlns:r="http://schemas.openxmlformats.org/officeDocument/2006/relationships" r:id="rId14" tooltip="وصول سريع"/>
        </xdr:cNvPr>
        <xdr:cNvSpPr/>
      </xdr:nvSpPr>
      <xdr:spPr>
        <a:xfrm>
          <a:off x="13520916025" y="3940175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18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64475</xdr:colOff>
      <xdr:row>19</xdr:row>
      <xdr:rowOff>69850</xdr:rowOff>
    </xdr:from>
    <xdr:to>
      <xdr:col>6</xdr:col>
      <xdr:colOff>138975</xdr:colOff>
      <xdr:row>22</xdr:row>
      <xdr:rowOff>133650</xdr:rowOff>
    </xdr:to>
    <xdr:sp macro="" textlink="">
      <xdr:nvSpPr>
        <xdr:cNvPr id="16" name="مستطيل مستدير الزوايا 15">
          <a:hlinkClick xmlns:r="http://schemas.openxmlformats.org/officeDocument/2006/relationships" r:id="rId15" tooltip="وصول سريع"/>
        </xdr:cNvPr>
        <xdr:cNvSpPr/>
      </xdr:nvSpPr>
      <xdr:spPr>
        <a:xfrm>
          <a:off x="13519900025" y="393065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19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280375</xdr:colOff>
      <xdr:row>19</xdr:row>
      <xdr:rowOff>63500</xdr:rowOff>
    </xdr:from>
    <xdr:to>
      <xdr:col>7</xdr:col>
      <xdr:colOff>354875</xdr:colOff>
      <xdr:row>22</xdr:row>
      <xdr:rowOff>127300</xdr:rowOff>
    </xdr:to>
    <xdr:sp macro="" textlink="">
      <xdr:nvSpPr>
        <xdr:cNvPr id="17" name="مستطيل مستدير الزوايا 16">
          <a:hlinkClick xmlns:r="http://schemas.openxmlformats.org/officeDocument/2006/relationships" r:id="rId16" tooltip="وصول سريع"/>
        </xdr:cNvPr>
        <xdr:cNvSpPr/>
      </xdr:nvSpPr>
      <xdr:spPr>
        <a:xfrm>
          <a:off x="13518858625" y="392430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20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115275</xdr:colOff>
      <xdr:row>15</xdr:row>
      <xdr:rowOff>139700</xdr:rowOff>
    </xdr:from>
    <xdr:to>
      <xdr:col>1</xdr:col>
      <xdr:colOff>189775</xdr:colOff>
      <xdr:row>18</xdr:row>
      <xdr:rowOff>178100</xdr:rowOff>
    </xdr:to>
    <xdr:sp macro="" textlink="">
      <xdr:nvSpPr>
        <xdr:cNvPr id="18" name="مستطيل مستدير الزوايا 17">
          <a:hlinkClick xmlns:r="http://schemas.openxmlformats.org/officeDocument/2006/relationships" r:id="rId17" tooltip="وصول سريع"/>
        </xdr:cNvPr>
        <xdr:cNvSpPr/>
      </xdr:nvSpPr>
      <xdr:spPr>
        <a:xfrm>
          <a:off x="13523976725" y="318770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14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102575</xdr:colOff>
      <xdr:row>11</xdr:row>
      <xdr:rowOff>200025</xdr:rowOff>
    </xdr:from>
    <xdr:to>
      <xdr:col>1</xdr:col>
      <xdr:colOff>177075</xdr:colOff>
      <xdr:row>15</xdr:row>
      <xdr:rowOff>35225</xdr:rowOff>
    </xdr:to>
    <xdr:sp macro="" textlink="">
      <xdr:nvSpPr>
        <xdr:cNvPr id="19" name="مستطيل مستدير الزوايا 18">
          <a:hlinkClick xmlns:r="http://schemas.openxmlformats.org/officeDocument/2006/relationships" r:id="rId18" tooltip="وصول سريع"/>
        </xdr:cNvPr>
        <xdr:cNvSpPr/>
      </xdr:nvSpPr>
      <xdr:spPr>
        <a:xfrm>
          <a:off x="13523989425" y="2435225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13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115275</xdr:colOff>
      <xdr:row>8</xdr:row>
      <xdr:rowOff>44450</xdr:rowOff>
    </xdr:from>
    <xdr:to>
      <xdr:col>1</xdr:col>
      <xdr:colOff>189775</xdr:colOff>
      <xdr:row>11</xdr:row>
      <xdr:rowOff>82850</xdr:rowOff>
    </xdr:to>
    <xdr:sp macro="" textlink="">
      <xdr:nvSpPr>
        <xdr:cNvPr id="20" name="مستطيل مستدير الزوايا 19">
          <a:hlinkClick xmlns:r="http://schemas.openxmlformats.org/officeDocument/2006/relationships" r:id="rId19" tooltip="وصول سريع"/>
        </xdr:cNvPr>
        <xdr:cNvSpPr/>
      </xdr:nvSpPr>
      <xdr:spPr>
        <a:xfrm>
          <a:off x="13523976725" y="167005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12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102575</xdr:colOff>
      <xdr:row>4</xdr:row>
      <xdr:rowOff>85725</xdr:rowOff>
    </xdr:from>
    <xdr:to>
      <xdr:col>1</xdr:col>
      <xdr:colOff>177075</xdr:colOff>
      <xdr:row>7</xdr:row>
      <xdr:rowOff>124125</xdr:rowOff>
    </xdr:to>
    <xdr:sp macro="" textlink="">
      <xdr:nvSpPr>
        <xdr:cNvPr id="21" name="مستطيل مستدير الزوايا 20">
          <a:hlinkClick xmlns:r="http://schemas.openxmlformats.org/officeDocument/2006/relationships" r:id="rId20" tooltip="وصول سريع"/>
        </xdr:cNvPr>
        <xdr:cNvSpPr/>
      </xdr:nvSpPr>
      <xdr:spPr>
        <a:xfrm>
          <a:off x="13523989425" y="898525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11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293075</xdr:colOff>
      <xdr:row>11</xdr:row>
      <xdr:rowOff>196850</xdr:rowOff>
    </xdr:from>
    <xdr:to>
      <xdr:col>12</xdr:col>
      <xdr:colOff>367575</xdr:colOff>
      <xdr:row>15</xdr:row>
      <xdr:rowOff>32050</xdr:rowOff>
    </xdr:to>
    <xdr:sp macro="" textlink="">
      <xdr:nvSpPr>
        <xdr:cNvPr id="22" name="مستطيل مستدير الزوايا 21">
          <a:hlinkClick xmlns:r="http://schemas.openxmlformats.org/officeDocument/2006/relationships" r:id="rId21" tooltip="وصول سريع"/>
        </xdr:cNvPr>
        <xdr:cNvSpPr/>
      </xdr:nvSpPr>
      <xdr:spPr>
        <a:xfrm>
          <a:off x="13514718425" y="243205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26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305775</xdr:colOff>
      <xdr:row>8</xdr:row>
      <xdr:rowOff>69850</xdr:rowOff>
    </xdr:from>
    <xdr:to>
      <xdr:col>12</xdr:col>
      <xdr:colOff>380275</xdr:colOff>
      <xdr:row>11</xdr:row>
      <xdr:rowOff>108250</xdr:rowOff>
    </xdr:to>
    <xdr:sp macro="" textlink="">
      <xdr:nvSpPr>
        <xdr:cNvPr id="23" name="مستطيل مستدير الزوايا 22">
          <a:hlinkClick xmlns:r="http://schemas.openxmlformats.org/officeDocument/2006/relationships" r:id="rId22" tooltip="وصول سريع"/>
        </xdr:cNvPr>
        <xdr:cNvSpPr/>
      </xdr:nvSpPr>
      <xdr:spPr>
        <a:xfrm>
          <a:off x="13514705725" y="169545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27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305775</xdr:colOff>
      <xdr:row>4</xdr:row>
      <xdr:rowOff>142875</xdr:rowOff>
    </xdr:from>
    <xdr:to>
      <xdr:col>12</xdr:col>
      <xdr:colOff>380275</xdr:colOff>
      <xdr:row>7</xdr:row>
      <xdr:rowOff>181275</xdr:rowOff>
    </xdr:to>
    <xdr:sp macro="" textlink="">
      <xdr:nvSpPr>
        <xdr:cNvPr id="24" name="مستطيل مستدير الزوايا 23">
          <a:hlinkClick xmlns:r="http://schemas.openxmlformats.org/officeDocument/2006/relationships" r:id="rId23" tooltip="وصول سريع"/>
        </xdr:cNvPr>
        <xdr:cNvSpPr/>
      </xdr:nvSpPr>
      <xdr:spPr>
        <a:xfrm>
          <a:off x="13514705725" y="955675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28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635975</xdr:colOff>
      <xdr:row>8</xdr:row>
      <xdr:rowOff>146050</xdr:rowOff>
    </xdr:from>
    <xdr:to>
      <xdr:col>4</xdr:col>
      <xdr:colOff>710475</xdr:colOff>
      <xdr:row>11</xdr:row>
      <xdr:rowOff>184450</xdr:rowOff>
    </xdr:to>
    <xdr:sp macro="" textlink="">
      <xdr:nvSpPr>
        <xdr:cNvPr id="25" name="مستطيل مستدير الزوايا 24">
          <a:hlinkClick xmlns:r="http://schemas.openxmlformats.org/officeDocument/2006/relationships" r:id="rId24" tooltip="وصول سريع"/>
        </xdr:cNvPr>
        <xdr:cNvSpPr/>
      </xdr:nvSpPr>
      <xdr:spPr>
        <a:xfrm>
          <a:off x="13520979525" y="177165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29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254975</xdr:colOff>
      <xdr:row>8</xdr:row>
      <xdr:rowOff>136525</xdr:rowOff>
    </xdr:from>
    <xdr:to>
      <xdr:col>9</xdr:col>
      <xdr:colOff>329475</xdr:colOff>
      <xdr:row>11</xdr:row>
      <xdr:rowOff>174925</xdr:rowOff>
    </xdr:to>
    <xdr:sp macro="" textlink="">
      <xdr:nvSpPr>
        <xdr:cNvPr id="26" name="مستطيل مستدير الزوايا 25">
          <a:hlinkClick xmlns:r="http://schemas.openxmlformats.org/officeDocument/2006/relationships" r:id="rId25" tooltip="وصول سريع"/>
        </xdr:cNvPr>
        <xdr:cNvSpPr/>
      </xdr:nvSpPr>
      <xdr:spPr>
        <a:xfrm>
          <a:off x="13517233025" y="1762125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30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254975</xdr:colOff>
      <xdr:row>15</xdr:row>
      <xdr:rowOff>130175</xdr:rowOff>
    </xdr:from>
    <xdr:to>
      <xdr:col>12</xdr:col>
      <xdr:colOff>329475</xdr:colOff>
      <xdr:row>18</xdr:row>
      <xdr:rowOff>168575</xdr:rowOff>
    </xdr:to>
    <xdr:sp macro="" textlink="">
      <xdr:nvSpPr>
        <xdr:cNvPr id="28" name="مستطيل مستدير الزوايا 27">
          <a:hlinkClick xmlns:r="http://schemas.openxmlformats.org/officeDocument/2006/relationships" r:id="rId26" tooltip="وصول سريع"/>
        </xdr:cNvPr>
        <xdr:cNvSpPr/>
      </xdr:nvSpPr>
      <xdr:spPr>
        <a:xfrm>
          <a:off x="13514756525" y="3178175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25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267675</xdr:colOff>
      <xdr:row>19</xdr:row>
      <xdr:rowOff>63500</xdr:rowOff>
    </xdr:from>
    <xdr:to>
      <xdr:col>12</xdr:col>
      <xdr:colOff>342175</xdr:colOff>
      <xdr:row>22</xdr:row>
      <xdr:rowOff>127300</xdr:rowOff>
    </xdr:to>
    <xdr:sp macro="" textlink="">
      <xdr:nvSpPr>
        <xdr:cNvPr id="29" name="مستطيل مستدير الزوايا 28">
          <a:hlinkClick xmlns:r="http://schemas.openxmlformats.org/officeDocument/2006/relationships" r:id="rId27" tooltip="وصول سريع"/>
        </xdr:cNvPr>
        <xdr:cNvSpPr/>
      </xdr:nvSpPr>
      <xdr:spPr>
        <a:xfrm>
          <a:off x="13514743825" y="392430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24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51775</xdr:colOff>
      <xdr:row>19</xdr:row>
      <xdr:rowOff>63500</xdr:rowOff>
    </xdr:from>
    <xdr:to>
      <xdr:col>11</xdr:col>
      <xdr:colOff>126275</xdr:colOff>
      <xdr:row>22</xdr:row>
      <xdr:rowOff>127300</xdr:rowOff>
    </xdr:to>
    <xdr:sp macro="" textlink="">
      <xdr:nvSpPr>
        <xdr:cNvPr id="30" name="مستطيل مستدير الزوايا 29">
          <a:hlinkClick xmlns:r="http://schemas.openxmlformats.org/officeDocument/2006/relationships" r:id="rId28" tooltip="وصول سريع"/>
        </xdr:cNvPr>
        <xdr:cNvSpPr/>
      </xdr:nvSpPr>
      <xdr:spPr>
        <a:xfrm>
          <a:off x="13515785225" y="392430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23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674075</xdr:colOff>
      <xdr:row>19</xdr:row>
      <xdr:rowOff>57150</xdr:rowOff>
    </xdr:from>
    <xdr:to>
      <xdr:col>9</xdr:col>
      <xdr:colOff>748575</xdr:colOff>
      <xdr:row>22</xdr:row>
      <xdr:rowOff>120950</xdr:rowOff>
    </xdr:to>
    <xdr:sp macro="" textlink="">
      <xdr:nvSpPr>
        <xdr:cNvPr id="31" name="مستطيل مستدير الزوايا 30">
          <a:hlinkClick xmlns:r="http://schemas.openxmlformats.org/officeDocument/2006/relationships" r:id="rId29" tooltip="وصول سريع"/>
        </xdr:cNvPr>
        <xdr:cNvSpPr/>
      </xdr:nvSpPr>
      <xdr:spPr>
        <a:xfrm>
          <a:off x="13516813925" y="3917950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22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483575</xdr:colOff>
      <xdr:row>19</xdr:row>
      <xdr:rowOff>60324</xdr:rowOff>
    </xdr:from>
    <xdr:to>
      <xdr:col>8</xdr:col>
      <xdr:colOff>558075</xdr:colOff>
      <xdr:row>22</xdr:row>
      <xdr:rowOff>124124</xdr:rowOff>
    </xdr:to>
    <xdr:sp macro="" textlink="">
      <xdr:nvSpPr>
        <xdr:cNvPr id="32" name="مستطيل مستدير الزوايا 31">
          <a:hlinkClick xmlns:r="http://schemas.openxmlformats.org/officeDocument/2006/relationships" r:id="rId30" tooltip="وصول سريع"/>
        </xdr:cNvPr>
        <xdr:cNvSpPr/>
      </xdr:nvSpPr>
      <xdr:spPr>
        <a:xfrm>
          <a:off x="13517829925" y="3921124"/>
          <a:ext cx="900000" cy="648000"/>
        </a:xfrm>
        <a:prstGeom prst="roundRect">
          <a:avLst/>
        </a:prstGeom>
        <a:effectLst>
          <a:outerShdw blurRad="40000" dist="20000" dir="5400000" rotWithShape="0">
            <a:srgbClr val="000000">
              <a:alpha val="38000"/>
            </a:srgbClr>
          </a:outerShdw>
          <a:softEdge rad="635000"/>
        </a:effectLst>
        <a:scene3d>
          <a:camera prst="perspectiveAbove"/>
          <a:lightRig rig="threePt" dir="t"/>
        </a:scene3d>
        <a:sp3d>
          <a:bevelT w="114300" prst="hardEdge"/>
        </a:sp3d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21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11701</xdr:colOff>
      <xdr:row>7</xdr:row>
      <xdr:rowOff>182428</xdr:rowOff>
    </xdr:from>
    <xdr:to>
      <xdr:col>8</xdr:col>
      <xdr:colOff>78665</xdr:colOff>
      <xdr:row>12</xdr:row>
      <xdr:rowOff>76656</xdr:rowOff>
    </xdr:to>
    <xdr:sp macro="" textlink="">
      <xdr:nvSpPr>
        <xdr:cNvPr id="33" name="مستطيل 32"/>
        <xdr:cNvSpPr/>
      </xdr:nvSpPr>
      <xdr:spPr>
        <a:xfrm>
          <a:off x="15182110935" y="1604828"/>
          <a:ext cx="2848264" cy="91022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2000">
              <a:solidFill>
                <a:sysClr val="windowText" lastClr="000000"/>
              </a:solidFill>
            </a:rPr>
            <a:t>مستودع </a:t>
          </a:r>
          <a:r>
            <a:rPr lang="ar-SY" sz="2000">
              <a:solidFill>
                <a:sysClr val="windowText" lastClr="000000"/>
              </a:solidFill>
            </a:rPr>
            <a:t>البضاعة الجاهزة</a:t>
          </a:r>
          <a:endParaRPr lang="ar-SA" sz="2000">
            <a:solidFill>
              <a:sysClr val="windowText" lastClr="000000"/>
            </a:solidFill>
          </a:endParaRPr>
        </a:p>
        <a:p>
          <a:pPr algn="ctr" rtl="1"/>
          <a:r>
            <a:rPr lang="ar-SY" sz="2000">
              <a:solidFill>
                <a:sysClr val="windowText" lastClr="000000"/>
              </a:solidFill>
            </a:rPr>
            <a:t>الشهر الرابع</a:t>
          </a:r>
          <a:endParaRPr lang="ar-SA" sz="2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781051</xdr:colOff>
      <xdr:row>13</xdr:row>
      <xdr:rowOff>3175</xdr:rowOff>
    </xdr:from>
    <xdr:to>
      <xdr:col>7</xdr:col>
      <xdr:colOff>165101</xdr:colOff>
      <xdr:row>18</xdr:row>
      <xdr:rowOff>69850</xdr:rowOff>
    </xdr:to>
    <xdr:sp macro="" textlink="">
      <xdr:nvSpPr>
        <xdr:cNvPr id="34" name="شكل بيضاوي 33">
          <a:hlinkClick xmlns:r="http://schemas.openxmlformats.org/officeDocument/2006/relationships" r:id="rId31" tooltip="وصول سريع"/>
        </xdr:cNvPr>
        <xdr:cNvSpPr/>
      </xdr:nvSpPr>
      <xdr:spPr>
        <a:xfrm>
          <a:off x="13519048399" y="2644775"/>
          <a:ext cx="1035050" cy="108267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tx2">
                  <a:lumMod val="75000"/>
                </a:schemeClr>
              </a:solidFill>
            </a:rPr>
            <a:t>البحث</a:t>
          </a:r>
          <a:endParaRPr lang="ar-SA" sz="1050" b="1">
            <a:solidFill>
              <a:schemeClr val="tx2">
                <a:lumMod val="7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66675</xdr:rowOff>
    </xdr:from>
    <xdr:to>
      <xdr:col>1</xdr:col>
      <xdr:colOff>581025</xdr:colOff>
      <xdr:row>3</xdr:row>
      <xdr:rowOff>114300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15050" y="66675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77626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523875</xdr:colOff>
      <xdr:row>4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1905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523875</xdr:colOff>
      <xdr:row>5</xdr:row>
      <xdr:rowOff>238125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5715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77626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523875</xdr:colOff>
      <xdr:row>4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1905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523875</xdr:colOff>
      <xdr:row>4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1905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523875</xdr:colOff>
      <xdr:row>4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1905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523875</xdr:colOff>
      <xdr:row>4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1905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523875</xdr:colOff>
      <xdr:row>4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1905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523875</xdr:colOff>
      <xdr:row>5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3810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523875</xdr:colOff>
      <xdr:row>4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1905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523875</xdr:colOff>
      <xdr:row>3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523875</xdr:colOff>
      <xdr:row>3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523875</xdr:colOff>
      <xdr:row>3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523875</xdr:colOff>
      <xdr:row>3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523875</xdr:colOff>
      <xdr:row>3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523875</xdr:colOff>
      <xdr:row>3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523875</xdr:colOff>
      <xdr:row>3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523875</xdr:colOff>
      <xdr:row>3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523875</xdr:colOff>
      <xdr:row>3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523875</xdr:colOff>
      <xdr:row>4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8372200" y="19050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523875</xdr:colOff>
      <xdr:row>4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1238299850" y="180975"/>
          <a:ext cx="1209675" cy="590550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523875</xdr:colOff>
      <xdr:row>3</xdr:row>
      <xdr:rowOff>47625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9986552925" y="0"/>
          <a:ext cx="1133475" cy="61912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  <xdr:twoCellAnchor>
    <xdr:from>
      <xdr:col>2</xdr:col>
      <xdr:colOff>190500</xdr:colOff>
      <xdr:row>12</xdr:row>
      <xdr:rowOff>123825</xdr:rowOff>
    </xdr:from>
    <xdr:to>
      <xdr:col>4</xdr:col>
      <xdr:colOff>171450</xdr:colOff>
      <xdr:row>17</xdr:row>
      <xdr:rowOff>76200</xdr:rowOff>
    </xdr:to>
    <xdr:sp macro="" textlink="">
      <xdr:nvSpPr>
        <xdr:cNvPr id="3" name="وسيلة شرح بيضاوية 2"/>
        <xdr:cNvSpPr/>
      </xdr:nvSpPr>
      <xdr:spPr>
        <a:xfrm>
          <a:off x="9828828450" y="3562350"/>
          <a:ext cx="1219200" cy="904875"/>
        </a:xfrm>
        <a:prstGeom prst="wedgeEllipseCallout">
          <a:avLst>
            <a:gd name="adj1" fmla="val 35195"/>
            <a:gd name="adj2" fmla="val -80771"/>
          </a:avLst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</a:rPr>
            <a:t>أدخل</a:t>
          </a:r>
          <a:r>
            <a:rPr lang="ar-SA" sz="1400" b="1" baseline="0">
              <a:solidFill>
                <a:sysClr val="windowText" lastClr="000000"/>
              </a:solidFill>
            </a:rPr>
            <a:t> رمز المادة للبحث</a:t>
          </a:r>
          <a:endParaRPr lang="ar-SA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1"/>
  <sheetViews>
    <sheetView showGridLines="0" rightToLeft="1" zoomScale="75" zoomScaleNormal="75" workbookViewId="0">
      <pane ySplit="23" topLeftCell="A24" activePane="bottomLeft" state="frozen"/>
      <selection pane="bottomLeft" activeCell="C14" sqref="C14"/>
    </sheetView>
  </sheetViews>
  <sheetFormatPr defaultColWidth="13.85546875" defaultRowHeight="15.75"/>
  <cols>
    <col min="1" max="16384" width="13.85546875" style="4"/>
  </cols>
  <sheetData>
    <row r="21" ht="14.25" customHeight="1"/>
  </sheetData>
  <sheetProtection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/>
  </sheetViews>
  <sheetFormatPr defaultColWidth="9" defaultRowHeight="15"/>
  <cols>
    <col min="1" max="2" width="9" style="24"/>
    <col min="3" max="3" width="5.42578125" style="5" customWidth="1"/>
    <col min="4" max="4" width="9.5703125" style="24" bestFit="1" customWidth="1"/>
    <col min="5" max="5" width="33.140625" style="24" customWidth="1"/>
    <col min="6" max="6" width="6.85546875" style="24" bestFit="1" customWidth="1"/>
    <col min="7" max="7" width="12.5703125" style="24" customWidth="1"/>
    <col min="8" max="8" width="7.42578125" style="24" bestFit="1" customWidth="1"/>
    <col min="9" max="9" width="6.5703125" style="24" bestFit="1" customWidth="1"/>
    <col min="10" max="10" width="7.42578125" style="5" bestFit="1" customWidth="1"/>
    <col min="11" max="11" width="9" style="24" bestFit="1" customWidth="1"/>
    <col min="12" max="16384" width="9" style="24"/>
  </cols>
  <sheetData>
    <row r="6" spans="3:11" ht="21.75" thickBot="1">
      <c r="C6" s="41" t="s">
        <v>152</v>
      </c>
      <c r="D6" s="37"/>
      <c r="F6" s="37"/>
      <c r="G6" s="37" t="s">
        <v>153</v>
      </c>
      <c r="H6" s="37"/>
      <c r="I6" s="37"/>
      <c r="J6" s="37"/>
    </row>
    <row r="7" spans="3:11" ht="18.75">
      <c r="C7" s="6" t="s">
        <v>0</v>
      </c>
      <c r="D7" s="25" t="s">
        <v>1</v>
      </c>
      <c r="E7" s="26" t="s">
        <v>2</v>
      </c>
      <c r="F7" s="27" t="s">
        <v>3</v>
      </c>
      <c r="G7" s="26" t="s">
        <v>4</v>
      </c>
      <c r="H7" s="2" t="s">
        <v>5</v>
      </c>
      <c r="I7" s="3" t="s">
        <v>6</v>
      </c>
      <c r="J7" s="7" t="s">
        <v>7</v>
      </c>
      <c r="K7" s="26" t="s">
        <v>8</v>
      </c>
    </row>
    <row r="8" spans="3:11" ht="18.75">
      <c r="C8" s="9" t="s">
        <v>9</v>
      </c>
      <c r="D8" s="15"/>
      <c r="E8" s="15"/>
      <c r="F8" s="15"/>
      <c r="G8" s="15"/>
      <c r="H8" s="15"/>
      <c r="I8" s="15"/>
      <c r="J8" s="10"/>
      <c r="K8" s="23"/>
    </row>
    <row r="9" spans="3:11" ht="18.75">
      <c r="C9" s="12" t="s">
        <v>10</v>
      </c>
      <c r="D9" s="28" t="s">
        <v>11</v>
      </c>
      <c r="E9" s="29" t="s">
        <v>12</v>
      </c>
      <c r="F9" s="29" t="s">
        <v>13</v>
      </c>
      <c r="G9" s="22"/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29" t="s">
        <v>15</v>
      </c>
      <c r="E10" s="29" t="s">
        <v>16</v>
      </c>
      <c r="F10" s="29" t="s">
        <v>13</v>
      </c>
      <c r="G10" s="22"/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28" t="s">
        <v>18</v>
      </c>
      <c r="E11" s="29" t="s">
        <v>19</v>
      </c>
      <c r="F11" s="29" t="s">
        <v>13</v>
      </c>
      <c r="G11" s="22"/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30" t="s">
        <v>24</v>
      </c>
      <c r="E12" s="29" t="s">
        <v>25</v>
      </c>
      <c r="F12" s="29" t="s">
        <v>26</v>
      </c>
      <c r="G12" s="22"/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28" t="s">
        <v>21</v>
      </c>
      <c r="E13" s="29" t="s">
        <v>22</v>
      </c>
      <c r="F13" s="29" t="s">
        <v>13</v>
      </c>
      <c r="G13" s="22"/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28"/>
      <c r="E14" s="29" t="s">
        <v>28</v>
      </c>
      <c r="F14" s="29" t="s">
        <v>13</v>
      </c>
      <c r="G14" s="22"/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28" t="s">
        <v>30</v>
      </c>
      <c r="E15" s="29" t="s">
        <v>31</v>
      </c>
      <c r="F15" s="29" t="s">
        <v>13</v>
      </c>
      <c r="G15" s="22"/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28" t="s">
        <v>33</v>
      </c>
      <c r="E16" s="29" t="s">
        <v>34</v>
      </c>
      <c r="F16" s="29" t="s">
        <v>13</v>
      </c>
      <c r="G16" s="22"/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28"/>
      <c r="E17" s="29" t="s">
        <v>36</v>
      </c>
      <c r="F17" s="29" t="s">
        <v>13</v>
      </c>
      <c r="G17" s="22"/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28"/>
      <c r="E18" s="29" t="s">
        <v>38</v>
      </c>
      <c r="F18" s="29" t="s">
        <v>13</v>
      </c>
      <c r="G18" s="22"/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28"/>
      <c r="E19" s="29" t="s">
        <v>40</v>
      </c>
      <c r="F19" s="29" t="s">
        <v>13</v>
      </c>
      <c r="G19" s="22"/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28" t="s">
        <v>42</v>
      </c>
      <c r="E20" s="29" t="s">
        <v>43</v>
      </c>
      <c r="F20" s="29" t="s">
        <v>13</v>
      </c>
      <c r="G20" s="22"/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28" t="s">
        <v>45</v>
      </c>
      <c r="E21" s="29" t="s">
        <v>46</v>
      </c>
      <c r="F21" s="29" t="s">
        <v>13</v>
      </c>
      <c r="G21" s="22"/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28" t="s">
        <v>48</v>
      </c>
      <c r="E22" s="29" t="s">
        <v>49</v>
      </c>
      <c r="F22" s="29" t="s">
        <v>50</v>
      </c>
      <c r="G22" s="22"/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28"/>
      <c r="E23" s="29"/>
      <c r="F23" s="29"/>
      <c r="G23" s="22"/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28"/>
      <c r="E24" s="29"/>
      <c r="F24" s="29"/>
      <c r="G24" s="22"/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5"/>
      <c r="E25" s="15"/>
      <c r="F25" s="15"/>
      <c r="G25" s="15"/>
      <c r="H25" s="35"/>
      <c r="I25" s="35"/>
      <c r="J25" s="32"/>
      <c r="K25" s="23"/>
    </row>
    <row r="26" spans="3:11" ht="18.75">
      <c r="C26" s="12" t="s">
        <v>58</v>
      </c>
      <c r="D26" s="28" t="s">
        <v>53</v>
      </c>
      <c r="E26" s="29" t="s">
        <v>54</v>
      </c>
      <c r="F26" s="29" t="s">
        <v>13</v>
      </c>
      <c r="G26" s="22"/>
      <c r="H26" s="33"/>
      <c r="I26" s="34"/>
      <c r="J26" s="31">
        <f t="shared" ref="J26:J81" si="1">G26+H26-I26</f>
        <v>0</v>
      </c>
      <c r="K26" s="22"/>
    </row>
    <row r="27" spans="3:11" ht="18.75">
      <c r="C27" s="12" t="s">
        <v>61</v>
      </c>
      <c r="D27" s="28" t="s">
        <v>56</v>
      </c>
      <c r="E27" s="29" t="s">
        <v>57</v>
      </c>
      <c r="F27" s="29" t="s">
        <v>13</v>
      </c>
      <c r="G27" s="22"/>
      <c r="H27" s="33"/>
      <c r="I27" s="34"/>
      <c r="J27" s="31">
        <f t="shared" si="1"/>
        <v>0</v>
      </c>
      <c r="K27" s="22"/>
    </row>
    <row r="28" spans="3:11" ht="18.75">
      <c r="C28" s="12" t="s">
        <v>64</v>
      </c>
      <c r="D28" s="28" t="s">
        <v>59</v>
      </c>
      <c r="E28" s="29" t="s">
        <v>60</v>
      </c>
      <c r="F28" s="29" t="s">
        <v>13</v>
      </c>
      <c r="G28" s="22"/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28" t="s">
        <v>62</v>
      </c>
      <c r="E29" s="29" t="s">
        <v>63</v>
      </c>
      <c r="F29" s="29" t="s">
        <v>13</v>
      </c>
      <c r="G29" s="22"/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28" t="s">
        <v>65</v>
      </c>
      <c r="E30" s="29" t="s">
        <v>66</v>
      </c>
      <c r="F30" s="29" t="s">
        <v>67</v>
      </c>
      <c r="G30" s="22"/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28"/>
      <c r="E31" s="29" t="s">
        <v>118</v>
      </c>
      <c r="F31" s="29" t="s">
        <v>13</v>
      </c>
      <c r="G31" s="22"/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28"/>
      <c r="E32" s="29" t="s">
        <v>145</v>
      </c>
      <c r="F32" s="29" t="s">
        <v>13</v>
      </c>
      <c r="G32" s="22"/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28"/>
      <c r="E33" s="29"/>
      <c r="F33" s="29"/>
      <c r="G33" s="22"/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5"/>
      <c r="E34" s="15"/>
      <c r="F34" s="15"/>
      <c r="G34" s="15"/>
      <c r="H34" s="35"/>
      <c r="I34" s="35"/>
      <c r="J34" s="32"/>
      <c r="K34" s="23"/>
    </row>
    <row r="35" spans="3:11" ht="18.75">
      <c r="C35" s="12" t="s">
        <v>82</v>
      </c>
      <c r="D35" s="28"/>
      <c r="E35" s="29" t="s">
        <v>70</v>
      </c>
      <c r="F35" s="29" t="s">
        <v>67</v>
      </c>
      <c r="G35" s="22"/>
      <c r="H35" s="33"/>
      <c r="I35" s="34"/>
      <c r="J35" s="21">
        <f t="shared" si="1"/>
        <v>0</v>
      </c>
      <c r="K35" s="22"/>
    </row>
    <row r="36" spans="3:11" ht="18.75">
      <c r="C36" s="12" t="s">
        <v>84</v>
      </c>
      <c r="D36" s="28"/>
      <c r="E36" s="29" t="s">
        <v>72</v>
      </c>
      <c r="F36" s="29" t="s">
        <v>67</v>
      </c>
      <c r="G36" s="22"/>
      <c r="H36" s="33"/>
      <c r="I36" s="34"/>
      <c r="J36" s="21">
        <f t="shared" si="1"/>
        <v>0</v>
      </c>
      <c r="K36" s="1">
        <f>SUM(J35+J36+J37)</f>
        <v>0</v>
      </c>
    </row>
    <row r="37" spans="3:11" ht="18.75">
      <c r="C37" s="12" t="s">
        <v>87</v>
      </c>
      <c r="D37" s="28" t="s">
        <v>74</v>
      </c>
      <c r="E37" s="29" t="s">
        <v>75</v>
      </c>
      <c r="F37" s="29" t="s">
        <v>67</v>
      </c>
      <c r="G37" s="22"/>
      <c r="H37" s="33"/>
      <c r="I37" s="34"/>
      <c r="J37" s="21">
        <f t="shared" si="1"/>
        <v>0</v>
      </c>
      <c r="K37" s="22"/>
    </row>
    <row r="38" spans="3:11" ht="18.75">
      <c r="C38" s="12" t="s">
        <v>90</v>
      </c>
      <c r="D38" s="28" t="s">
        <v>77</v>
      </c>
      <c r="E38" s="29" t="s">
        <v>78</v>
      </c>
      <c r="F38" s="29" t="s">
        <v>67</v>
      </c>
      <c r="G38" s="22"/>
      <c r="H38" s="33"/>
      <c r="I38" s="34"/>
      <c r="J38" s="31">
        <f t="shared" si="1"/>
        <v>0</v>
      </c>
      <c r="K38" s="22"/>
    </row>
    <row r="39" spans="3:11" ht="18.75">
      <c r="C39" s="12" t="s">
        <v>93</v>
      </c>
      <c r="D39" s="28" t="s">
        <v>80</v>
      </c>
      <c r="E39" s="29" t="s">
        <v>81</v>
      </c>
      <c r="F39" s="29" t="s">
        <v>67</v>
      </c>
      <c r="G39" s="22"/>
      <c r="H39" s="33"/>
      <c r="I39" s="34"/>
      <c r="J39" s="31">
        <f t="shared" si="1"/>
        <v>0</v>
      </c>
      <c r="K39" s="22"/>
    </row>
    <row r="40" spans="3:11" ht="18.75">
      <c r="C40" s="12" t="s">
        <v>96</v>
      </c>
      <c r="D40" s="28"/>
      <c r="E40" s="29" t="s">
        <v>83</v>
      </c>
      <c r="F40" s="29" t="s">
        <v>67</v>
      </c>
      <c r="G40" s="22"/>
      <c r="H40" s="33"/>
      <c r="I40" s="34"/>
      <c r="J40" s="31">
        <f t="shared" si="1"/>
        <v>0</v>
      </c>
      <c r="K40" s="22"/>
    </row>
    <row r="41" spans="3:11" ht="18.75">
      <c r="C41" s="12" t="s">
        <v>99</v>
      </c>
      <c r="D41" s="28"/>
      <c r="E41" s="29" t="s">
        <v>85</v>
      </c>
      <c r="F41" s="29" t="s">
        <v>67</v>
      </c>
      <c r="G41" s="22"/>
      <c r="H41" s="33"/>
      <c r="I41" s="34"/>
      <c r="J41" s="31">
        <f t="shared" si="1"/>
        <v>0</v>
      </c>
      <c r="K41" s="22"/>
    </row>
    <row r="42" spans="3:11" ht="18.75">
      <c r="C42" s="12" t="s">
        <v>101</v>
      </c>
      <c r="D42" s="28"/>
      <c r="E42" s="29"/>
      <c r="F42" s="29"/>
      <c r="G42" s="22"/>
      <c r="H42" s="33"/>
      <c r="I42" s="34"/>
      <c r="J42" s="31">
        <f t="shared" si="1"/>
        <v>0</v>
      </c>
      <c r="K42" s="22"/>
    </row>
    <row r="43" spans="3:11" ht="18.75">
      <c r="C43" s="12" t="s">
        <v>103</v>
      </c>
      <c r="D43" s="28"/>
      <c r="E43" s="29"/>
      <c r="F43" s="29"/>
      <c r="G43" s="22"/>
      <c r="H43" s="33"/>
      <c r="I43" s="34"/>
      <c r="J43" s="31">
        <f t="shared" si="1"/>
        <v>0</v>
      </c>
      <c r="K43" s="22"/>
    </row>
    <row r="44" spans="3:11" ht="18.75">
      <c r="C44" s="9" t="s">
        <v>86</v>
      </c>
      <c r="D44" s="15"/>
      <c r="E44" s="15"/>
      <c r="F44" s="15"/>
      <c r="G44" s="15"/>
      <c r="H44" s="35"/>
      <c r="I44" s="35"/>
      <c r="J44" s="32"/>
      <c r="K44" s="23"/>
    </row>
    <row r="45" spans="3:11" ht="18.75">
      <c r="C45" s="12" t="s">
        <v>105</v>
      </c>
      <c r="D45" s="28" t="s">
        <v>88</v>
      </c>
      <c r="E45" s="29" t="s">
        <v>89</v>
      </c>
      <c r="F45" s="29" t="s">
        <v>13</v>
      </c>
      <c r="G45" s="22"/>
      <c r="H45" s="33"/>
      <c r="I45" s="34"/>
      <c r="J45" s="31">
        <f t="shared" si="1"/>
        <v>0</v>
      </c>
      <c r="K45" s="22"/>
    </row>
    <row r="46" spans="3:11" ht="18.75">
      <c r="C46" s="12" t="s">
        <v>108</v>
      </c>
      <c r="D46" s="28" t="s">
        <v>91</v>
      </c>
      <c r="E46" s="29" t="s">
        <v>92</v>
      </c>
      <c r="F46" s="29" t="s">
        <v>13</v>
      </c>
      <c r="G46" s="22"/>
      <c r="H46" s="33"/>
      <c r="I46" s="34"/>
      <c r="J46" s="31">
        <f t="shared" si="1"/>
        <v>0</v>
      </c>
      <c r="K46" s="22"/>
    </row>
    <row r="47" spans="3:11" ht="18.75">
      <c r="C47" s="12" t="s">
        <v>111</v>
      </c>
      <c r="D47" s="28" t="s">
        <v>94</v>
      </c>
      <c r="E47" s="29" t="s">
        <v>95</v>
      </c>
      <c r="F47" s="29" t="s">
        <v>13</v>
      </c>
      <c r="G47" s="22"/>
      <c r="H47" s="33"/>
      <c r="I47" s="34"/>
      <c r="J47" s="31">
        <f t="shared" si="1"/>
        <v>0</v>
      </c>
      <c r="K47" s="22"/>
    </row>
    <row r="48" spans="3:11" ht="18.75">
      <c r="C48" s="12" t="s">
        <v>114</v>
      </c>
      <c r="D48" s="28" t="s">
        <v>97</v>
      </c>
      <c r="E48" s="29" t="s">
        <v>98</v>
      </c>
      <c r="F48" s="29" t="s">
        <v>13</v>
      </c>
      <c r="G48" s="22"/>
      <c r="H48" s="33"/>
      <c r="I48" s="34"/>
      <c r="J48" s="31">
        <f t="shared" si="1"/>
        <v>0</v>
      </c>
      <c r="K48" s="22"/>
    </row>
    <row r="49" spans="3:11" ht="18.75">
      <c r="C49" s="12" t="s">
        <v>116</v>
      </c>
      <c r="D49" s="28"/>
      <c r="E49" s="29" t="s">
        <v>100</v>
      </c>
      <c r="F49" s="29" t="s">
        <v>13</v>
      </c>
      <c r="G49" s="22"/>
      <c r="H49" s="33"/>
      <c r="I49" s="34"/>
      <c r="J49" s="31">
        <f t="shared" si="1"/>
        <v>0</v>
      </c>
      <c r="K49" s="22"/>
    </row>
    <row r="50" spans="3:11" ht="18.75">
      <c r="C50" s="12" t="s">
        <v>119</v>
      </c>
      <c r="D50" s="28"/>
      <c r="E50" s="29" t="s">
        <v>102</v>
      </c>
      <c r="F50" s="29" t="s">
        <v>13</v>
      </c>
      <c r="G50" s="22"/>
      <c r="H50" s="33"/>
      <c r="I50" s="34"/>
      <c r="J50" s="31">
        <f t="shared" si="1"/>
        <v>0</v>
      </c>
      <c r="K50" s="22"/>
    </row>
    <row r="51" spans="3:11" ht="18.75">
      <c r="C51" s="12" t="s">
        <v>120</v>
      </c>
      <c r="D51" s="28"/>
      <c r="E51" s="29" t="s">
        <v>104</v>
      </c>
      <c r="F51" s="29" t="s">
        <v>13</v>
      </c>
      <c r="G51" s="22"/>
      <c r="H51" s="33"/>
      <c r="I51" s="34"/>
      <c r="J51" s="31">
        <f t="shared" si="1"/>
        <v>0</v>
      </c>
      <c r="K51" s="22"/>
    </row>
    <row r="52" spans="3:11" ht="18.75">
      <c r="C52" s="12" t="s">
        <v>121</v>
      </c>
      <c r="D52" s="28" t="s">
        <v>106</v>
      </c>
      <c r="E52" s="29" t="s">
        <v>107</v>
      </c>
      <c r="F52" s="29" t="s">
        <v>13</v>
      </c>
      <c r="G52" s="22"/>
      <c r="H52" s="33"/>
      <c r="I52" s="34"/>
      <c r="J52" s="31">
        <f t="shared" si="1"/>
        <v>0</v>
      </c>
      <c r="K52" s="22"/>
    </row>
    <row r="53" spans="3:11" ht="18.75">
      <c r="C53" s="12" t="s">
        <v>122</v>
      </c>
      <c r="D53" s="28" t="s">
        <v>109</v>
      </c>
      <c r="E53" s="29" t="s">
        <v>110</v>
      </c>
      <c r="F53" s="29" t="s">
        <v>13</v>
      </c>
      <c r="G53" s="22"/>
      <c r="H53" s="33"/>
      <c r="I53" s="34"/>
      <c r="J53" s="31">
        <f t="shared" si="1"/>
        <v>0</v>
      </c>
      <c r="K53" s="22"/>
    </row>
    <row r="54" spans="3:11" ht="18.75">
      <c r="C54" s="12" t="s">
        <v>123</v>
      </c>
      <c r="D54" s="28" t="s">
        <v>112</v>
      </c>
      <c r="E54" s="29" t="s">
        <v>113</v>
      </c>
      <c r="F54" s="29" t="s">
        <v>67</v>
      </c>
      <c r="G54" s="22"/>
      <c r="H54" s="33"/>
      <c r="I54" s="34"/>
      <c r="J54" s="31">
        <f t="shared" si="1"/>
        <v>0</v>
      </c>
      <c r="K54" s="22"/>
    </row>
    <row r="55" spans="3:11" ht="18.75">
      <c r="C55" s="12" t="s">
        <v>124</v>
      </c>
      <c r="D55" s="28"/>
      <c r="E55" s="29" t="s">
        <v>115</v>
      </c>
      <c r="F55" s="29" t="s">
        <v>13</v>
      </c>
      <c r="G55" s="22"/>
      <c r="H55" s="33"/>
      <c r="I55" s="34"/>
      <c r="J55" s="31">
        <f t="shared" si="1"/>
        <v>0</v>
      </c>
      <c r="K55" s="22"/>
    </row>
    <row r="56" spans="3:11" ht="18.75">
      <c r="C56" s="12" t="s">
        <v>125</v>
      </c>
      <c r="D56" s="28"/>
      <c r="E56" s="29" t="s">
        <v>117</v>
      </c>
      <c r="F56" s="29" t="s">
        <v>13</v>
      </c>
      <c r="G56" s="22"/>
      <c r="H56" s="33"/>
      <c r="I56" s="34"/>
      <c r="J56" s="31">
        <f t="shared" si="1"/>
        <v>0</v>
      </c>
      <c r="K56" s="22"/>
    </row>
    <row r="57" spans="3:11" ht="18.75">
      <c r="C57" s="12" t="s">
        <v>126</v>
      </c>
      <c r="D57" s="28"/>
      <c r="E57" s="29"/>
      <c r="F57" s="29"/>
      <c r="G57" s="22"/>
      <c r="H57" s="33"/>
      <c r="I57" s="34"/>
      <c r="J57" s="31">
        <f t="shared" si="1"/>
        <v>0</v>
      </c>
      <c r="K57" s="22"/>
    </row>
    <row r="58" spans="3:11" ht="18.75">
      <c r="C58" s="12" t="s">
        <v>127</v>
      </c>
      <c r="D58" s="28"/>
      <c r="E58" s="29"/>
      <c r="F58" s="29"/>
      <c r="G58" s="22"/>
      <c r="H58" s="33"/>
      <c r="I58" s="34"/>
      <c r="J58" s="31">
        <f t="shared" si="1"/>
        <v>0</v>
      </c>
      <c r="K58" s="22"/>
    </row>
    <row r="59" spans="3:11" ht="18.75">
      <c r="C59" s="12" t="s">
        <v>128</v>
      </c>
      <c r="D59" s="28"/>
      <c r="E59" s="29"/>
      <c r="F59" s="29"/>
      <c r="G59" s="22"/>
      <c r="H59" s="33"/>
      <c r="I59" s="34"/>
      <c r="J59" s="31">
        <f t="shared" si="1"/>
        <v>0</v>
      </c>
      <c r="K59" s="22"/>
    </row>
    <row r="60" spans="3:11" ht="18.75">
      <c r="C60" s="12" t="s">
        <v>129</v>
      </c>
      <c r="D60" s="28"/>
      <c r="E60" s="29"/>
      <c r="F60" s="29"/>
      <c r="G60" s="22"/>
      <c r="H60" s="33"/>
      <c r="I60" s="34"/>
      <c r="J60" s="31">
        <f t="shared" si="1"/>
        <v>0</v>
      </c>
      <c r="K60" s="22"/>
    </row>
    <row r="61" spans="3:11" ht="18.75">
      <c r="C61" s="12" t="s">
        <v>130</v>
      </c>
      <c r="D61" s="28"/>
      <c r="E61" s="29"/>
      <c r="F61" s="29"/>
      <c r="G61" s="22"/>
      <c r="H61" s="33"/>
      <c r="I61" s="34"/>
      <c r="J61" s="31">
        <f t="shared" si="1"/>
        <v>0</v>
      </c>
      <c r="K61" s="22"/>
    </row>
    <row r="62" spans="3:11" ht="18.75">
      <c r="C62" s="12" t="s">
        <v>131</v>
      </c>
      <c r="D62" s="28"/>
      <c r="E62" s="29"/>
      <c r="F62" s="29"/>
      <c r="G62" s="22"/>
      <c r="H62" s="33"/>
      <c r="I62" s="34"/>
      <c r="J62" s="31">
        <f t="shared" si="1"/>
        <v>0</v>
      </c>
      <c r="K62" s="22"/>
    </row>
    <row r="63" spans="3:11" ht="18.75">
      <c r="C63" s="12" t="s">
        <v>132</v>
      </c>
      <c r="D63" s="28"/>
      <c r="E63" s="29"/>
      <c r="F63" s="29"/>
      <c r="G63" s="22"/>
      <c r="H63" s="33"/>
      <c r="I63" s="34"/>
      <c r="J63" s="31">
        <f t="shared" si="1"/>
        <v>0</v>
      </c>
      <c r="K63" s="22"/>
    </row>
    <row r="64" spans="3:11" ht="18.75">
      <c r="C64" s="12" t="s">
        <v>133</v>
      </c>
      <c r="D64" s="28"/>
      <c r="E64" s="29"/>
      <c r="F64" s="29"/>
      <c r="G64" s="22"/>
      <c r="H64" s="33"/>
      <c r="I64" s="34"/>
      <c r="J64" s="31">
        <f t="shared" si="1"/>
        <v>0</v>
      </c>
      <c r="K64" s="22"/>
    </row>
    <row r="65" spans="3:11" ht="18.75">
      <c r="C65" s="12" t="s">
        <v>134</v>
      </c>
      <c r="D65" s="28"/>
      <c r="E65" s="29"/>
      <c r="F65" s="29"/>
      <c r="G65" s="22"/>
      <c r="H65" s="33"/>
      <c r="I65" s="34"/>
      <c r="J65" s="31">
        <f t="shared" si="1"/>
        <v>0</v>
      </c>
      <c r="K65" s="22"/>
    </row>
    <row r="66" spans="3:11" ht="18.75">
      <c r="C66" s="12" t="s">
        <v>135</v>
      </c>
      <c r="D66" s="28"/>
      <c r="E66" s="29"/>
      <c r="F66" s="29"/>
      <c r="G66" s="22"/>
      <c r="H66" s="33"/>
      <c r="I66" s="34"/>
      <c r="J66" s="31">
        <f t="shared" si="1"/>
        <v>0</v>
      </c>
      <c r="K66" s="22"/>
    </row>
    <row r="67" spans="3:11" ht="18.75">
      <c r="C67" s="12" t="s">
        <v>136</v>
      </c>
      <c r="D67" s="28"/>
      <c r="E67" s="29"/>
      <c r="F67" s="29"/>
      <c r="G67" s="22"/>
      <c r="H67" s="33"/>
      <c r="I67" s="34"/>
      <c r="J67" s="31">
        <f t="shared" si="1"/>
        <v>0</v>
      </c>
      <c r="K67" s="22"/>
    </row>
    <row r="68" spans="3:11" ht="18.75">
      <c r="C68" s="12" t="s">
        <v>137</v>
      </c>
      <c r="D68" s="28"/>
      <c r="E68" s="29"/>
      <c r="F68" s="29"/>
      <c r="G68" s="22"/>
      <c r="H68" s="33"/>
      <c r="I68" s="34"/>
      <c r="J68" s="31">
        <f t="shared" si="1"/>
        <v>0</v>
      </c>
      <c r="K68" s="22"/>
    </row>
    <row r="69" spans="3:11" ht="18.75">
      <c r="C69" s="12" t="s">
        <v>138</v>
      </c>
      <c r="D69" s="28"/>
      <c r="E69" s="29"/>
      <c r="F69" s="29"/>
      <c r="G69" s="22"/>
      <c r="H69" s="33"/>
      <c r="I69" s="34"/>
      <c r="J69" s="31">
        <f t="shared" si="1"/>
        <v>0</v>
      </c>
      <c r="K69" s="22"/>
    </row>
    <row r="70" spans="3:11" ht="18.75">
      <c r="C70" s="12" t="s">
        <v>139</v>
      </c>
      <c r="D70" s="28"/>
      <c r="E70" s="29"/>
      <c r="F70" s="29"/>
      <c r="G70" s="22"/>
      <c r="H70" s="33"/>
      <c r="I70" s="34"/>
      <c r="J70" s="31">
        <f t="shared" si="1"/>
        <v>0</v>
      </c>
      <c r="K70" s="22"/>
    </row>
    <row r="71" spans="3:11" ht="18.75">
      <c r="C71" s="12" t="s">
        <v>140</v>
      </c>
      <c r="D71" s="28"/>
      <c r="E71" s="29"/>
      <c r="F71" s="29"/>
      <c r="G71" s="22"/>
      <c r="H71" s="33"/>
      <c r="I71" s="34"/>
      <c r="J71" s="31">
        <f t="shared" si="1"/>
        <v>0</v>
      </c>
      <c r="K71" s="22"/>
    </row>
    <row r="72" spans="3:11" ht="18.75">
      <c r="C72" s="12" t="s">
        <v>141</v>
      </c>
      <c r="D72" s="28"/>
      <c r="E72" s="29"/>
      <c r="F72" s="29"/>
      <c r="G72" s="22"/>
      <c r="H72" s="33"/>
      <c r="I72" s="34"/>
      <c r="J72" s="31">
        <f t="shared" si="1"/>
        <v>0</v>
      </c>
      <c r="K72" s="22"/>
    </row>
    <row r="73" spans="3:11" ht="18.75">
      <c r="C73" s="12" t="s">
        <v>142</v>
      </c>
      <c r="D73" s="28"/>
      <c r="E73" s="29"/>
      <c r="F73" s="29"/>
      <c r="G73" s="22"/>
      <c r="H73" s="33"/>
      <c r="I73" s="34"/>
      <c r="J73" s="31">
        <f t="shared" si="1"/>
        <v>0</v>
      </c>
      <c r="K73" s="22"/>
    </row>
    <row r="74" spans="3:11" ht="18.75">
      <c r="C74" s="12" t="s">
        <v>143</v>
      </c>
      <c r="D74" s="28"/>
      <c r="E74" s="29"/>
      <c r="F74" s="29"/>
      <c r="G74" s="22"/>
      <c r="H74" s="33"/>
      <c r="I74" s="34"/>
      <c r="J74" s="31">
        <f t="shared" si="1"/>
        <v>0</v>
      </c>
      <c r="K74" s="22"/>
    </row>
    <row r="75" spans="3:11" ht="18.75">
      <c r="C75" s="12" t="s">
        <v>144</v>
      </c>
      <c r="D75" s="28"/>
      <c r="E75" s="29"/>
      <c r="F75" s="29"/>
      <c r="G75" s="22"/>
      <c r="H75" s="33"/>
      <c r="I75" s="34"/>
      <c r="J75" s="31">
        <f t="shared" si="1"/>
        <v>0</v>
      </c>
      <c r="K75" s="22"/>
    </row>
    <row r="76" spans="3:11" ht="18.75">
      <c r="C76" s="12" t="s">
        <v>146</v>
      </c>
      <c r="D76" s="28"/>
      <c r="E76" s="29"/>
      <c r="F76" s="29"/>
      <c r="G76" s="22"/>
      <c r="H76" s="33"/>
      <c r="I76" s="34"/>
      <c r="J76" s="31">
        <f t="shared" si="1"/>
        <v>0</v>
      </c>
      <c r="K76" s="22"/>
    </row>
    <row r="77" spans="3:11" ht="18.75">
      <c r="C77" s="12" t="s">
        <v>147</v>
      </c>
      <c r="D77" s="28"/>
      <c r="E77" s="29"/>
      <c r="F77" s="29"/>
      <c r="G77" s="22"/>
      <c r="H77" s="33"/>
      <c r="I77" s="34"/>
      <c r="J77" s="31">
        <f t="shared" si="1"/>
        <v>0</v>
      </c>
      <c r="K77" s="22"/>
    </row>
    <row r="78" spans="3:11" ht="18.75">
      <c r="C78" s="12" t="s">
        <v>148</v>
      </c>
      <c r="D78" s="28"/>
      <c r="E78" s="29"/>
      <c r="F78" s="29"/>
      <c r="G78" s="22"/>
      <c r="H78" s="33"/>
      <c r="I78" s="34"/>
      <c r="J78" s="31">
        <f t="shared" si="1"/>
        <v>0</v>
      </c>
      <c r="K78" s="22"/>
    </row>
    <row r="79" spans="3:11" ht="18.75">
      <c r="C79" s="12" t="s">
        <v>149</v>
      </c>
      <c r="D79" s="28"/>
      <c r="E79" s="29"/>
      <c r="F79" s="29"/>
      <c r="G79" s="22"/>
      <c r="H79" s="33"/>
      <c r="I79" s="34"/>
      <c r="J79" s="31">
        <f t="shared" si="1"/>
        <v>0</v>
      </c>
      <c r="K79" s="22"/>
    </row>
    <row r="80" spans="3:11" ht="18.75">
      <c r="C80" s="12" t="s">
        <v>150</v>
      </c>
      <c r="D80" s="28"/>
      <c r="E80" s="29"/>
      <c r="F80" s="29"/>
      <c r="G80" s="22"/>
      <c r="H80" s="33"/>
      <c r="I80" s="34"/>
      <c r="J80" s="31">
        <f t="shared" si="1"/>
        <v>0</v>
      </c>
      <c r="K80" s="22"/>
    </row>
    <row r="81" spans="3:11" ht="18.75">
      <c r="C81" s="12" t="s">
        <v>151</v>
      </c>
      <c r="D81" s="28"/>
      <c r="E81" s="29"/>
      <c r="F81" s="29"/>
      <c r="G81" s="22"/>
      <c r="H81" s="33"/>
      <c r="I81" s="34"/>
      <c r="J81" s="31">
        <f t="shared" si="1"/>
        <v>0</v>
      </c>
      <c r="K81" s="22"/>
    </row>
  </sheetData>
  <sheetProtection formatColumns="0" formatRows="0" sort="0" autoFilter="0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C6:K81"/>
  <sheetViews>
    <sheetView rightToLeft="1" zoomScale="91" zoomScaleNormal="91" workbookViewId="0"/>
  </sheetViews>
  <sheetFormatPr defaultColWidth="9" defaultRowHeight="15"/>
  <cols>
    <col min="1" max="2" width="9" style="5"/>
    <col min="3" max="3" width="5.42578125" style="5" customWidth="1"/>
    <col min="4" max="4" width="9.8554687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5703125" style="5" bestFit="1" customWidth="1"/>
    <col min="9" max="9" width="6.7109375" style="5" bestFit="1" customWidth="1"/>
    <col min="10" max="10" width="7.5703125" style="5" bestFit="1" customWidth="1"/>
    <col min="11" max="11" width="9.140625" style="5" bestFit="1" customWidth="1"/>
    <col min="12" max="16384" width="9" style="5"/>
  </cols>
  <sheetData>
    <row r="6" spans="3:11" ht="21.75" thickBot="1">
      <c r="C6" s="41" t="s">
        <v>152</v>
      </c>
      <c r="D6" s="37"/>
      <c r="F6" s="38"/>
      <c r="G6" s="38" t="s">
        <v>154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'1'!J26</f>
        <v>0</v>
      </c>
      <c r="H26" s="33"/>
      <c r="I26" s="34"/>
      <c r="J26" s="31">
        <f t="shared" ref="J26:J81" si="1"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'1'!J27</f>
        <v>0</v>
      </c>
      <c r="H27" s="33"/>
      <c r="I27" s="34"/>
      <c r="J27" s="31">
        <f t="shared" si="1"/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'1'!J35</f>
        <v>0</v>
      </c>
      <c r="H35" s="33"/>
      <c r="I35" s="34"/>
      <c r="J35" s="21">
        <f t="shared" si="1"/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'1'!J36</f>
        <v>0</v>
      </c>
      <c r="H36" s="33"/>
      <c r="I36" s="34"/>
      <c r="J36" s="21">
        <f t="shared" si="1"/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'1'!J37</f>
        <v>0</v>
      </c>
      <c r="H37" s="33"/>
      <c r="I37" s="34"/>
      <c r="J37" s="21">
        <f t="shared" si="1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'1'!J38</f>
        <v>0</v>
      </c>
      <c r="H38" s="33"/>
      <c r="I38" s="34"/>
      <c r="J38" s="31">
        <f t="shared" si="1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'1'!J39</f>
        <v>0</v>
      </c>
      <c r="H39" s="33"/>
      <c r="I39" s="34"/>
      <c r="J39" s="31">
        <f t="shared" si="1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'1'!J40</f>
        <v>0</v>
      </c>
      <c r="H40" s="33"/>
      <c r="I40" s="34"/>
      <c r="J40" s="31">
        <f t="shared" si="1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'1'!J41</f>
        <v>0</v>
      </c>
      <c r="H41" s="33"/>
      <c r="I41" s="34"/>
      <c r="J41" s="31">
        <f t="shared" si="1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'1'!J42</f>
        <v>0</v>
      </c>
      <c r="H42" s="33"/>
      <c r="I42" s="34"/>
      <c r="J42" s="31">
        <f t="shared" si="1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'1'!J43</f>
        <v>0</v>
      </c>
      <c r="H43" s="33"/>
      <c r="I43" s="34"/>
      <c r="J43" s="31">
        <f t="shared" si="1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'1'!J45</f>
        <v>0</v>
      </c>
      <c r="H45" s="33"/>
      <c r="I45" s="34"/>
      <c r="J45" s="31">
        <f t="shared" si="1"/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'1'!J46</f>
        <v>0</v>
      </c>
      <c r="H46" s="33"/>
      <c r="I46" s="34"/>
      <c r="J46" s="31">
        <f t="shared" si="1"/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'1'!J47</f>
        <v>0</v>
      </c>
      <c r="H47" s="33"/>
      <c r="I47" s="34"/>
      <c r="J47" s="31">
        <f t="shared" si="1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'1'!J48</f>
        <v>0</v>
      </c>
      <c r="H48" s="33"/>
      <c r="I48" s="34"/>
      <c r="J48" s="31">
        <f t="shared" si="1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'1'!J49</f>
        <v>0</v>
      </c>
      <c r="H49" s="33"/>
      <c r="I49" s="34"/>
      <c r="J49" s="31">
        <f t="shared" si="1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'1'!J50</f>
        <v>0</v>
      </c>
      <c r="H50" s="33"/>
      <c r="I50" s="34"/>
      <c r="J50" s="31">
        <f t="shared" si="1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'1'!J51</f>
        <v>0</v>
      </c>
      <c r="H51" s="33"/>
      <c r="I51" s="34"/>
      <c r="J51" s="31">
        <f t="shared" si="1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'1'!J52</f>
        <v>0</v>
      </c>
      <c r="H52" s="33"/>
      <c r="I52" s="34"/>
      <c r="J52" s="31">
        <f t="shared" si="1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'1'!J53</f>
        <v>0</v>
      </c>
      <c r="H53" s="33"/>
      <c r="I53" s="34"/>
      <c r="J53" s="31">
        <f t="shared" si="1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'1'!J54</f>
        <v>0</v>
      </c>
      <c r="H54" s="33"/>
      <c r="I54" s="34"/>
      <c r="J54" s="31">
        <f t="shared" si="1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'1'!J55</f>
        <v>0</v>
      </c>
      <c r="H55" s="33"/>
      <c r="I55" s="34"/>
      <c r="J55" s="31">
        <f t="shared" si="1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'1'!J56</f>
        <v>0</v>
      </c>
      <c r="H56" s="33"/>
      <c r="I56" s="34"/>
      <c r="J56" s="31">
        <f t="shared" si="1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'1'!J57</f>
        <v>0</v>
      </c>
      <c r="H57" s="33"/>
      <c r="I57" s="34"/>
      <c r="J57" s="31">
        <f t="shared" si="1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'1'!J58</f>
        <v>0</v>
      </c>
      <c r="H58" s="33"/>
      <c r="I58" s="34"/>
      <c r="J58" s="31">
        <f t="shared" si="1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'1'!J59</f>
        <v>0</v>
      </c>
      <c r="H59" s="33"/>
      <c r="I59" s="34"/>
      <c r="J59" s="31">
        <f t="shared" si="1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'1'!J60</f>
        <v>0</v>
      </c>
      <c r="H60" s="33"/>
      <c r="I60" s="34"/>
      <c r="J60" s="31">
        <f t="shared" si="1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'1'!J61</f>
        <v>0</v>
      </c>
      <c r="H61" s="33"/>
      <c r="I61" s="34"/>
      <c r="J61" s="31">
        <f t="shared" si="1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'1'!J62</f>
        <v>0</v>
      </c>
      <c r="H62" s="33"/>
      <c r="I62" s="34"/>
      <c r="J62" s="31">
        <f t="shared" si="1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'1'!J63</f>
        <v>0</v>
      </c>
      <c r="H63" s="33"/>
      <c r="I63" s="34"/>
      <c r="J63" s="31">
        <f t="shared" si="1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'1'!J64</f>
        <v>0</v>
      </c>
      <c r="H64" s="33"/>
      <c r="I64" s="34"/>
      <c r="J64" s="31">
        <f t="shared" si="1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'1'!J65</f>
        <v>0</v>
      </c>
      <c r="H65" s="33"/>
      <c r="I65" s="34"/>
      <c r="J65" s="31">
        <f t="shared" si="1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'1'!J66</f>
        <v>0</v>
      </c>
      <c r="H66" s="33"/>
      <c r="I66" s="34"/>
      <c r="J66" s="31">
        <f t="shared" si="1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'1'!J67</f>
        <v>0</v>
      </c>
      <c r="H67" s="33"/>
      <c r="I67" s="34"/>
      <c r="J67" s="31">
        <f t="shared" si="1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'1'!J68</f>
        <v>0</v>
      </c>
      <c r="H68" s="33"/>
      <c r="I68" s="34"/>
      <c r="J68" s="31">
        <f t="shared" si="1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'1'!J69</f>
        <v>0</v>
      </c>
      <c r="H69" s="33"/>
      <c r="I69" s="34"/>
      <c r="J69" s="31">
        <f t="shared" si="1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'1'!J70</f>
        <v>0</v>
      </c>
      <c r="H70" s="33"/>
      <c r="I70" s="34"/>
      <c r="J70" s="31">
        <f t="shared" si="1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'1'!J71</f>
        <v>0</v>
      </c>
      <c r="H71" s="33"/>
      <c r="I71" s="34"/>
      <c r="J71" s="31">
        <f t="shared" si="1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'1'!J72</f>
        <v>0</v>
      </c>
      <c r="H72" s="33"/>
      <c r="I72" s="34"/>
      <c r="J72" s="31">
        <f t="shared" si="1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'1'!J73</f>
        <v>0</v>
      </c>
      <c r="H73" s="33"/>
      <c r="I73" s="34"/>
      <c r="J73" s="31">
        <f t="shared" si="1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'1'!J74</f>
        <v>0</v>
      </c>
      <c r="H74" s="33"/>
      <c r="I74" s="34"/>
      <c r="J74" s="31">
        <f t="shared" si="1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'1'!J75</f>
        <v>0</v>
      </c>
      <c r="H75" s="33"/>
      <c r="I75" s="34"/>
      <c r="J75" s="31">
        <f t="shared" si="1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'1'!J76</f>
        <v>0</v>
      </c>
      <c r="H76" s="33"/>
      <c r="I76" s="34"/>
      <c r="J76" s="31">
        <f t="shared" si="1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'1'!J77</f>
        <v>0</v>
      </c>
      <c r="H77" s="33"/>
      <c r="I77" s="34"/>
      <c r="J77" s="31">
        <f t="shared" si="1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'1'!J78</f>
        <v>0</v>
      </c>
      <c r="H78" s="33"/>
      <c r="I78" s="34"/>
      <c r="J78" s="31">
        <f t="shared" si="1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'1'!J79</f>
        <v>0</v>
      </c>
      <c r="H79" s="33"/>
      <c r="I79" s="34"/>
      <c r="J79" s="31">
        <f t="shared" si="1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'1'!J80</f>
        <v>0</v>
      </c>
      <c r="H80" s="33"/>
      <c r="I80" s="34"/>
      <c r="J80" s="31">
        <f t="shared" si="1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'1'!J81</f>
        <v>0</v>
      </c>
      <c r="H81" s="33"/>
      <c r="I81" s="34"/>
      <c r="J81" s="31">
        <f t="shared" si="1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155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'2'!J26</f>
        <v>0</v>
      </c>
      <c r="H26" s="33"/>
      <c r="I26" s="34"/>
      <c r="J26" s="31">
        <f t="shared" ref="J26:J81" si="1"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'2'!J27</f>
        <v>0</v>
      </c>
      <c r="H27" s="33"/>
      <c r="I27" s="34"/>
      <c r="J27" s="31">
        <f t="shared" si="1"/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'2'!J35</f>
        <v>0</v>
      </c>
      <c r="H35" s="33"/>
      <c r="I35" s="34"/>
      <c r="J35" s="21">
        <f t="shared" si="1"/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'2'!J36</f>
        <v>0</v>
      </c>
      <c r="H36" s="33"/>
      <c r="I36" s="34"/>
      <c r="J36" s="21">
        <f t="shared" si="1"/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'2'!J37</f>
        <v>0</v>
      </c>
      <c r="H37" s="33"/>
      <c r="I37" s="34"/>
      <c r="J37" s="21">
        <f t="shared" si="1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'2'!J38</f>
        <v>0</v>
      </c>
      <c r="H38" s="33"/>
      <c r="I38" s="34"/>
      <c r="J38" s="31">
        <f t="shared" si="1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'2'!J39</f>
        <v>0</v>
      </c>
      <c r="H39" s="33"/>
      <c r="I39" s="34"/>
      <c r="J39" s="31">
        <f t="shared" si="1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'2'!J40</f>
        <v>0</v>
      </c>
      <c r="H40" s="33"/>
      <c r="I40" s="34"/>
      <c r="J40" s="31">
        <f t="shared" si="1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'2'!J41</f>
        <v>0</v>
      </c>
      <c r="H41" s="33"/>
      <c r="I41" s="34"/>
      <c r="J41" s="31">
        <f t="shared" si="1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'2'!J42</f>
        <v>0</v>
      </c>
      <c r="H42" s="33"/>
      <c r="I42" s="34"/>
      <c r="J42" s="31">
        <f t="shared" si="1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'2'!J43</f>
        <v>0</v>
      </c>
      <c r="H43" s="33"/>
      <c r="I43" s="34"/>
      <c r="J43" s="31">
        <f t="shared" si="1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'2'!J45</f>
        <v>0</v>
      </c>
      <c r="H45" s="33"/>
      <c r="I45" s="34"/>
      <c r="J45" s="31">
        <f t="shared" si="1"/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'2'!J46</f>
        <v>0</v>
      </c>
      <c r="H46" s="33"/>
      <c r="I46" s="34"/>
      <c r="J46" s="31">
        <f t="shared" si="1"/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'2'!J47</f>
        <v>0</v>
      </c>
      <c r="H47" s="33"/>
      <c r="I47" s="34"/>
      <c r="J47" s="31">
        <f t="shared" si="1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'2'!J48</f>
        <v>0</v>
      </c>
      <c r="H48" s="33"/>
      <c r="I48" s="34"/>
      <c r="J48" s="31">
        <f t="shared" si="1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'2'!J49</f>
        <v>0</v>
      </c>
      <c r="H49" s="33"/>
      <c r="I49" s="34"/>
      <c r="J49" s="31">
        <f t="shared" si="1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'2'!J50</f>
        <v>0</v>
      </c>
      <c r="H50" s="33"/>
      <c r="I50" s="34"/>
      <c r="J50" s="31">
        <f t="shared" si="1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'2'!J51</f>
        <v>0</v>
      </c>
      <c r="H51" s="33"/>
      <c r="I51" s="34"/>
      <c r="J51" s="31">
        <f t="shared" si="1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'2'!J52</f>
        <v>0</v>
      </c>
      <c r="H52" s="33"/>
      <c r="I52" s="34"/>
      <c r="J52" s="31">
        <f t="shared" si="1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'2'!J53</f>
        <v>0</v>
      </c>
      <c r="H53" s="33"/>
      <c r="I53" s="34"/>
      <c r="J53" s="31">
        <f t="shared" si="1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'2'!J54</f>
        <v>0</v>
      </c>
      <c r="H54" s="33"/>
      <c r="I54" s="34"/>
      <c r="J54" s="31">
        <f t="shared" si="1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'2'!J55</f>
        <v>0</v>
      </c>
      <c r="H55" s="33"/>
      <c r="I55" s="34"/>
      <c r="J55" s="31">
        <f t="shared" si="1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'2'!J56</f>
        <v>0</v>
      </c>
      <c r="H56" s="33"/>
      <c r="I56" s="34"/>
      <c r="J56" s="31">
        <f t="shared" si="1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'2'!J57</f>
        <v>0</v>
      </c>
      <c r="H57" s="33"/>
      <c r="I57" s="34"/>
      <c r="J57" s="31">
        <f t="shared" si="1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'2'!J58</f>
        <v>0</v>
      </c>
      <c r="H58" s="33"/>
      <c r="I58" s="34"/>
      <c r="J58" s="31">
        <f t="shared" si="1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'2'!J59</f>
        <v>0</v>
      </c>
      <c r="H59" s="33"/>
      <c r="I59" s="34"/>
      <c r="J59" s="31">
        <f t="shared" si="1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'2'!J60</f>
        <v>0</v>
      </c>
      <c r="H60" s="33"/>
      <c r="I60" s="34"/>
      <c r="J60" s="31">
        <f t="shared" si="1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'2'!J61</f>
        <v>0</v>
      </c>
      <c r="H61" s="33"/>
      <c r="I61" s="34"/>
      <c r="J61" s="31">
        <f t="shared" si="1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'2'!J62</f>
        <v>0</v>
      </c>
      <c r="H62" s="33"/>
      <c r="I62" s="34"/>
      <c r="J62" s="31">
        <f t="shared" si="1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'2'!J63</f>
        <v>0</v>
      </c>
      <c r="H63" s="33"/>
      <c r="I63" s="34"/>
      <c r="J63" s="31">
        <f t="shared" si="1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'2'!J64</f>
        <v>0</v>
      </c>
      <c r="H64" s="33"/>
      <c r="I64" s="34"/>
      <c r="J64" s="31">
        <f t="shared" si="1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'2'!J65</f>
        <v>0</v>
      </c>
      <c r="H65" s="33"/>
      <c r="I65" s="34"/>
      <c r="J65" s="31">
        <f t="shared" si="1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'2'!J66</f>
        <v>0</v>
      </c>
      <c r="H66" s="33"/>
      <c r="I66" s="34"/>
      <c r="J66" s="31">
        <f t="shared" si="1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'2'!J67</f>
        <v>0</v>
      </c>
      <c r="H67" s="33"/>
      <c r="I67" s="34"/>
      <c r="J67" s="31">
        <f t="shared" si="1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'2'!J68</f>
        <v>0</v>
      </c>
      <c r="H68" s="33"/>
      <c r="I68" s="34"/>
      <c r="J68" s="31">
        <f t="shared" si="1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'2'!J69</f>
        <v>0</v>
      </c>
      <c r="H69" s="33"/>
      <c r="I69" s="34"/>
      <c r="J69" s="31">
        <f t="shared" si="1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'2'!J70</f>
        <v>0</v>
      </c>
      <c r="H70" s="33"/>
      <c r="I70" s="34"/>
      <c r="J70" s="31">
        <f t="shared" si="1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'2'!J71</f>
        <v>0</v>
      </c>
      <c r="H71" s="33"/>
      <c r="I71" s="34"/>
      <c r="J71" s="31">
        <f t="shared" si="1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'2'!J72</f>
        <v>0</v>
      </c>
      <c r="H72" s="33"/>
      <c r="I72" s="34"/>
      <c r="J72" s="31">
        <f t="shared" si="1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'2'!J73</f>
        <v>0</v>
      </c>
      <c r="H73" s="33"/>
      <c r="I73" s="34"/>
      <c r="J73" s="31">
        <f t="shared" si="1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'2'!J74</f>
        <v>0</v>
      </c>
      <c r="H74" s="33"/>
      <c r="I74" s="34"/>
      <c r="J74" s="31">
        <f t="shared" si="1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'2'!J75</f>
        <v>0</v>
      </c>
      <c r="H75" s="33"/>
      <c r="I75" s="34"/>
      <c r="J75" s="31">
        <f t="shared" si="1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'2'!J76</f>
        <v>0</v>
      </c>
      <c r="H76" s="33"/>
      <c r="I76" s="34"/>
      <c r="J76" s="31">
        <f t="shared" si="1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'2'!J77</f>
        <v>0</v>
      </c>
      <c r="H77" s="33"/>
      <c r="I77" s="34"/>
      <c r="J77" s="31">
        <f t="shared" si="1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'2'!J78</f>
        <v>0</v>
      </c>
      <c r="H78" s="33"/>
      <c r="I78" s="34"/>
      <c r="J78" s="31">
        <f t="shared" si="1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'2'!J79</f>
        <v>0</v>
      </c>
      <c r="H79" s="33"/>
      <c r="I79" s="34"/>
      <c r="J79" s="31">
        <f t="shared" si="1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'2'!J80</f>
        <v>0</v>
      </c>
      <c r="H80" s="33"/>
      <c r="I80" s="34"/>
      <c r="J80" s="31">
        <f t="shared" si="1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'2'!J81</f>
        <v>0</v>
      </c>
      <c r="H81" s="33"/>
      <c r="I81" s="34"/>
      <c r="J81" s="31">
        <f t="shared" si="1"/>
        <v>0</v>
      </c>
      <c r="K81" s="22"/>
    </row>
  </sheetData>
  <sheetProtection formatColumns="0" formatRows="0" sort="0" autoFilter="0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/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3" t="s">
        <v>152</v>
      </c>
      <c r="D6" s="39"/>
      <c r="F6" s="38"/>
      <c r="G6" s="39" t="s">
        <v>156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'3'!J9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'3'!J10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'3'!J11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'3'!J12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'3'!J13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'3'!J14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'3'!J15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'3'!J16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'3'!J17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'3'!J18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'3'!J19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'3'!J20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'3'!J21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'3'!J22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'3'!J23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'3'!J24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'3'!J26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'3'!J27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'3'!J28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'3'!J29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'3'!J30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'3'!J31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'3'!J32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'3'!J33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'3'!J35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'3'!J36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'3'!J37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'3'!J38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'3'!J39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'3'!J40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'3'!J41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'3'!J42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'3'!J43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'3'!J45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'3'!J46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'3'!J47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'3'!J48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'3'!J49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'3'!J50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'3'!J51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'3'!J52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'3'!J53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'3'!J54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'3'!J55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'3'!J56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'3'!J57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'3'!J58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'3'!J59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'3'!J60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'3'!J61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'3'!J62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'3'!J63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'3'!J64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'3'!J65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'3'!J66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'3'!J67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'3'!J68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'3'!J69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'3'!J70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'3'!J71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'3'!J72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'3'!J73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'3'!J74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'3'!J75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'3'!J76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'3'!J77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'3'!J78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'3'!J79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'3'!J80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'3'!J81</f>
        <v>0</v>
      </c>
      <c r="H81" s="33"/>
      <c r="I81" s="34"/>
      <c r="J81" s="31">
        <f t="shared" si="3"/>
        <v>0</v>
      </c>
      <c r="K81" s="22"/>
    </row>
  </sheetData>
  <sheetProtection formatCells="0" formatColumns="0" sort="0" autoFilter="0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157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'4'!J9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'4'!J10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'4'!J11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'4'!J12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'4'!J13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'4'!J14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'4'!J15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'4'!J16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'4'!J17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'4'!J18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'4'!J19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'4'!J20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'4'!J21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'4'!J22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'4'!J23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'4'!J24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'4'!J26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'4'!J27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'4'!J28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'4'!J29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'4'!J30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'4'!J31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'4'!J32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'4'!J33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'4'!J35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'4'!J36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'4'!J37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'4'!J38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'4'!J39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'4'!J40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'4'!J41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'4'!J42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'4'!J43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'4'!J45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'4'!J46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'4'!J47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'4'!J48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'4'!J49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'4'!J50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'4'!J51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'4'!J52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'4'!J53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'4'!J54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'4'!J55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'4'!J56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'4'!J57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'4'!J58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'4'!J59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'4'!J60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'4'!J61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'4'!J62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'4'!J63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'4'!J64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'4'!J65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'4'!J66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'4'!J67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'4'!J68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'4'!J69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'4'!J70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'4'!J71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'4'!J72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'4'!J73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'4'!J74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'4'!J75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'4'!J76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'4'!J77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'4'!J78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'4'!J79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'4'!J80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'4'!J81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158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'5'!J9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'5'!J10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'5'!J11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'5'!J12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'5'!J13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'5'!J14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'5'!J15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'5'!J16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'5'!J17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'5'!J18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'5'!J19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'5'!J20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'5'!J21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'5'!J22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'5'!J23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'5'!J24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'5'!J26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'5'!J27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'5'!J28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'5'!J29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'5'!J30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'5'!J31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'5'!J32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'5'!J33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'5'!J35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'5'!J36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'5'!J37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'5'!J38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'5'!J39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'5'!J40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'5'!J41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'5'!J42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'5'!J43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'5'!J45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'5'!J46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'5'!J47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'5'!J48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'5'!J49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'5'!J50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'5'!J51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'5'!J52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'5'!J53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'5'!J54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'5'!J55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'5'!J56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'5'!J57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'5'!J58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'5'!J59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'5'!J60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'5'!J61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'5'!J62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'5'!J63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'5'!J64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'5'!J65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'5'!J66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'5'!J67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'5'!J68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'5'!J69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'5'!J70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'5'!J71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'5'!J72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'5'!J73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'5'!J74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'5'!J75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'5'!J76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'5'!J77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'5'!J78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'5'!J79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'5'!J80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'5'!J81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4" t="s">
        <v>152</v>
      </c>
      <c r="D6" s="40"/>
      <c r="F6" s="39"/>
      <c r="G6" s="39" t="s">
        <v>159</v>
      </c>
      <c r="H6" s="39"/>
      <c r="I6" s="39"/>
      <c r="J6" s="39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'6'!J9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'6'!J10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'6'!J11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'6'!J12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'6'!J13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'6'!J14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'6'!J15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'6'!J16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'6'!J17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'6'!J18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'6'!J19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'6'!J20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'6'!J21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'6'!J22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'6'!J23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'6'!J24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'6'!J26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'6'!J27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'6'!J28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'6'!J29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'6'!J30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'6'!J31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'6'!J32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'6'!J33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'6'!J35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'6'!J36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'6'!J37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'6'!J38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'6'!J39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'6'!J40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'6'!J41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'6'!J42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'6'!J43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'6'!J45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'6'!J46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'6'!J47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'6'!J48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'6'!J49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'6'!J50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'6'!J51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'6'!J52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'6'!J53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'6'!J54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'6'!J55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'6'!J56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'6'!J57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'6'!J58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'6'!J59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'6'!J60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'6'!J61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'6'!J62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'6'!J63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'6'!J64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'6'!J65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'6'!J66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'6'!J67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'6'!J68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'6'!J69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'6'!J70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'6'!J71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'6'!J72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'6'!J73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'6'!J74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'6'!J75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'6'!J76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'6'!J77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'6'!J78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'6'!J79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'6'!J80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'6'!J81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C6:K81"/>
  <sheetViews>
    <sheetView rightToLeft="1" topLeftCell="B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160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'7'!J9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'7'!J10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'7'!J11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'7'!J12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'7'!J13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'7'!J14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'7'!J15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'7'!J16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'7'!J17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'7'!J18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'7'!J19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'7'!J20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'7'!J21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'7'!J22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'7'!J23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'7'!J24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'7'!J26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'7'!J27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'7'!J28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'7'!J29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'7'!J30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'7'!J31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'7'!J32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'7'!J33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'7'!J35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'7'!J36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'7'!J37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'7'!J38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'7'!J39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'7'!J40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'7'!J41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'7'!J42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'7'!J43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'7'!J45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'7'!J46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'7'!J47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'7'!J48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'7'!J49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'7'!J50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'7'!J51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'7'!J52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'7'!J53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'7'!J54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'7'!J55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'7'!J56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'7'!J57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'7'!J58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'7'!J59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'7'!J60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'7'!J61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'7'!J62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'7'!J63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'7'!J64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'7'!J65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'7'!J66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'7'!J67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'7'!J68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'7'!J69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'7'!J70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'7'!J71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'7'!J72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'7'!J73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'7'!J74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'7'!J75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'7'!J76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'7'!J77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'7'!J78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'7'!J79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'7'!J80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'7'!J81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161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'8'!J9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'8'!J10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'8'!J11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'8'!J12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'8'!J13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'8'!J14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'8'!J15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'8'!J16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'8'!J17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'8'!J18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'8'!J19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'8'!J20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'8'!J21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'8'!J22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'8'!J23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'8'!J24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'8'!J26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'8'!J27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'8'!J28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'8'!J29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'8'!J30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'8'!J31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'8'!J32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'8'!J33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'8'!J35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'8'!J36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'8'!J37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'8'!J38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'8'!J39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'8'!J40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'8'!J41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'8'!J42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'8'!J43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'8'!J45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'8'!J46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'8'!J47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'8'!J48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'8'!J49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'8'!J50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'8'!J51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'8'!J52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'8'!J53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'8'!J54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'8'!J55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'8'!J56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'8'!J57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'8'!J58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'8'!J59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'8'!J60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'8'!J61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'8'!J62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'8'!J63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'8'!J64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'8'!J65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'8'!J66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'8'!J67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'8'!J68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'8'!J69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'8'!J70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'8'!J71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'8'!J72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'8'!J73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'8'!J74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'8'!J75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'8'!J76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'8'!J77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'8'!J78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'8'!J79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'8'!J80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'8'!J81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162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'9'!J9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'9'!J10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'9'!J11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'9'!J12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'9'!J13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'9'!J14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'9'!J15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'9'!J16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'9'!J17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'9'!J18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'9'!J19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'9'!J20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'9'!J21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'9'!J22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'9'!J23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'9'!J24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'9'!J26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'9'!J27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'9'!J28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'9'!J29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'9'!J30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'9'!J31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'9'!J32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'9'!J33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'9'!J35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'9'!J36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'9'!J37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'9'!J38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'9'!J39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'9'!J40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'9'!J41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'9'!J42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'9'!J43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'9'!J45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'9'!J46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'9'!J47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'9'!J48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'9'!J49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'9'!J50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'9'!J51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'9'!J52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'9'!J53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'9'!J54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'9'!J55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'9'!J56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'9'!J57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'9'!J58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'9'!J59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'9'!J60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'9'!J61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'9'!J62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'9'!J63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'9'!J64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'9'!J65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'9'!J66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'9'!J67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'9'!J68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'9'!J69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'9'!J70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'9'!J71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'9'!J72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'9'!J73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'9'!J74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'9'!J75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'9'!J76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'9'!J77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'9'!J78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'9'!J79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'9'!J80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'9'!J81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3" t="s">
        <v>152</v>
      </c>
      <c r="D6" s="38"/>
      <c r="F6" s="38"/>
      <c r="G6" s="39" t="s">
        <v>163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'10'!J9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'10'!J10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'10'!J11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'10'!J12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'10'!J13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'10'!J14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'10'!J15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'10'!J16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'10'!J17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'10'!J18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'10'!J19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'10'!J20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'10'!J21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'10'!J22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'10'!J23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'10'!J24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'10'!J26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'10'!J27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'10'!J28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'10'!J29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'10'!J30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'10'!J31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'10'!J32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'10'!J33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'10'!J35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'10'!J36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'10'!J37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'10'!J38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'10'!J39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'10'!J40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'10'!J41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'10'!J42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'10'!J43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'10'!J45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'10'!J46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'10'!J47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'10'!J48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'10'!J49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'10'!J50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'10'!J51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'10'!J52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'10'!J53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'10'!J54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'10'!J55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'10'!J56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'10'!J57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'10'!J58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'10'!J59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'10'!J60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'10'!J61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'10'!J62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'10'!J63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'10'!J64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'10'!J65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'10'!J66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'10'!J67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'10'!J68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'10'!J69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'10'!J70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'10'!J71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'10'!J72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'10'!J73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'10'!J74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'10'!J75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'10'!J76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'10'!J77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'10'!J78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'10'!J79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'10'!J80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'10'!J81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164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'11'!J9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'11'!J10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'11'!J11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'11'!J12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'11'!J13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'11'!J14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'11'!J15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'11'!J16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'11'!J17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'11'!J18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'11'!J19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'11'!J20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'11'!J21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'11'!J22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'11'!J23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'11'!J24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'11'!J26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'11'!J27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'11'!J28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'11'!J29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'11'!J30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'11'!J31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'11'!J32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'11'!J33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'11'!J35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'11'!J36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'11'!J37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'11'!J38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'11'!J39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'11'!J40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'11'!J41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'11'!J42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'11'!J43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'11'!J45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'11'!J46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'11'!J47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'11'!J48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'11'!J49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'11'!J50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'11'!J51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'11'!J52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'11'!J53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'11'!J54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'11'!J55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'11'!J56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'11'!J57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'11'!J58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'11'!J59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'11'!J60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'11'!J61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'11'!J62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'11'!J63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'11'!J64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'11'!J65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'11'!J66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'11'!J67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'11'!J68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'11'!J69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'11'!J70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'11'!J71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'11'!J72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'11'!J73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'11'!J74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'11'!J75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'11'!J76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'11'!J77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'11'!J78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'11'!J79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'11'!J80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'11'!J81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165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'12'!J9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'12'!J10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'12'!J11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'12'!J12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'12'!J13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'12'!J14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'12'!J15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'12'!J16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'12'!J17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'12'!J18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'12'!J19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'12'!J20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'12'!J21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'12'!J22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'12'!J23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'12'!J24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'12'!J26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'12'!J27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'12'!J28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'12'!J29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'12'!J30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'12'!J31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'12'!J32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'12'!J33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'12'!J35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'12'!J36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'12'!J37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'12'!J38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'12'!J39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'12'!J40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'12'!J41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'12'!J42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'12'!J43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'12'!J45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'12'!J46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'12'!J47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'12'!J48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'12'!J49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'12'!J50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'12'!J51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'12'!J52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'12'!J53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'12'!J54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'12'!J55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'12'!J56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'12'!J57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'12'!J58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'12'!J59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'12'!J60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'12'!J61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'12'!J62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'12'!J63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'12'!J64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'12'!J65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'12'!J66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'12'!J67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'12'!J68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'12'!J69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'12'!J70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'12'!J71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'12'!J72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'12'!J73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'12'!J74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'12'!J75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'12'!J76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'12'!J77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'12'!J78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'12'!J79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'12'!J80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'12'!J81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4" t="s">
        <v>152</v>
      </c>
      <c r="D6" s="39"/>
      <c r="F6" s="39"/>
      <c r="G6" s="40" t="s">
        <v>166</v>
      </c>
      <c r="H6" s="39"/>
      <c r="I6" s="39"/>
      <c r="J6" s="39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'13'!J9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'13'!J10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'13'!J11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'13'!J12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'13'!J13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'13'!J14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'13'!J15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'13'!J16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'13'!J17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'13'!J18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'13'!J19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'13'!J20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'13'!J21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'13'!J22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'13'!J23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'13'!J24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'13'!J26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'13'!J27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'13'!J28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'13'!J29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'13'!J30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'13'!J31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'13'!J32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'13'!J33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'13'!J35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'13'!J36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'13'!J37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'13'!J38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'13'!J39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'13'!J40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'13'!J41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'13'!J42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'13'!J43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'13'!J45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'13'!J46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'13'!J47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'13'!J48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'13'!J49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'13'!J50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'13'!J51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'13'!J52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'13'!J53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'13'!J54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'13'!J55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'13'!J56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'13'!J57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'13'!J58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'13'!J59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'13'!J60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'13'!J61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'13'!J62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'13'!J63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'13'!J64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'13'!J65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'13'!J66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'13'!J67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'13'!J68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'13'!J69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'13'!J70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'13'!J71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'13'!J72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'13'!J73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'13'!J74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'13'!J75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'13'!J76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'13'!J77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'13'!J78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'13'!J79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'13'!J80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'13'!J81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167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'14'!J9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'14'!J10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'14'!J11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'14'!J12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'14'!J13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'14'!J14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'14'!J15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'14'!J16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'14'!J17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'14'!J18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'14'!J19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'14'!J20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'14'!J21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'14'!J22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'14'!J23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'14'!J24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'14'!J26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'14'!J27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'14'!J28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'14'!J29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'14'!J30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'14'!J31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'14'!J32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'14'!J33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'14'!J35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'14'!J36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'14'!J37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'14'!J38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'14'!J39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'14'!J40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'14'!J41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'14'!J42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'14'!J43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'14'!J45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'14'!J46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'14'!J47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'14'!J48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'14'!J49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'14'!J50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'14'!J51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'14'!J52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'14'!J53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'14'!J54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'14'!J55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'14'!J56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'14'!J57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'14'!J58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'14'!J59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'14'!J60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'14'!J61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'14'!J62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'14'!J63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'14'!J64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'14'!J65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'14'!J66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'14'!J67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'14'!J68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'14'!J69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'14'!J70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'14'!J71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'14'!J72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'14'!J73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'14'!J74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'14'!J75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'14'!J76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'14'!J77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'14'!J78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'14'!J79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'14'!J80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'14'!J81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10.140625" style="5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168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'15'!J9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'15'!J10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'15'!J11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'15'!J12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'15'!J13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'15'!J14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'15'!J15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'15'!J16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'15'!J17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'15'!J18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'15'!J19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'15'!J20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'15'!J21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'15'!J22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'15'!J23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'15'!J24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'15'!J26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'15'!J27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'15'!J28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'15'!J29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'15'!J30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'15'!J31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'15'!J32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'15'!J33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'15'!J35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'15'!J36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'15'!J37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'15'!J38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'15'!J39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'15'!J40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'15'!J41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'15'!J42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'15'!J43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'15'!J45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'15'!J46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'15'!J47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'15'!J48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'15'!J49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'15'!J50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'15'!J51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'15'!J52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'15'!J53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'15'!J54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'15'!J55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'15'!J56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'15'!J57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'15'!J58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'15'!J59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'15'!J60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'15'!J61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'15'!J62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'15'!J63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'15'!J64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'15'!J65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'15'!J66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'15'!J67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'15'!J68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'15'!J69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'15'!J70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'15'!J71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'15'!J72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'15'!J73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'15'!J74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'15'!J75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'15'!J76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'15'!J77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'15'!J78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'15'!J79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'15'!J80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'15'!J81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pageSetup paperSize="9" orientation="portrait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/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169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'16'!J9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'16'!J10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'16'!J11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'16'!J12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'16'!J13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'16'!J14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'16'!J15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'16'!J16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'16'!J17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'16'!J18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'16'!J19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'16'!J20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'16'!J21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'16'!J22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'16'!J23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'16'!J24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'16'!J26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'16'!J27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'16'!J28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'16'!J29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'16'!J30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'16'!J31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'16'!J32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'16'!J33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'16'!J35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'16'!J36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'16'!J37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'16'!J38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'16'!J39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'16'!J40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'16'!J41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'16'!J42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'16'!J43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'16'!J45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'16'!J46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'16'!J47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'16'!J48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'16'!J49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'16'!J50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'16'!J51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'16'!J52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'16'!J53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'16'!J54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'16'!J55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'16'!J56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'16'!J57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'16'!J58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'16'!J59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'16'!J60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'16'!J61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'16'!J62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'16'!J63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'16'!J64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'16'!J65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'16'!J66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'16'!J67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'16'!J68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'16'!J69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'16'!J70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'16'!J71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'16'!J72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'16'!J73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'16'!J74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'16'!J75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'16'!J76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'16'!J77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'16'!J78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'16'!J79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'16'!J80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'16'!J81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3" t="s">
        <v>152</v>
      </c>
      <c r="D6" s="38"/>
      <c r="F6" s="38"/>
      <c r="G6" s="39" t="s">
        <v>170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'17'!J9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'17'!J10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'17'!J11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'17'!J12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'17'!J13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'17'!J14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'17'!J15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'17'!J16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'17'!J17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'17'!J18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'17'!J19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'17'!J20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'17'!J21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'17'!J22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'17'!J23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'17'!J24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'17'!J26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'17'!J27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'17'!J28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'17'!J29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'17'!J30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'17'!J31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'17'!J32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'17'!J33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'17'!J35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'17'!J36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'17'!J37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'17'!J38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'17'!J39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'17'!J40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'17'!J41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'17'!J42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'17'!J43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'17'!J45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'17'!J46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'17'!J47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'17'!J48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'17'!J49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'17'!J50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'17'!J51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'17'!J52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'17'!J53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'17'!J54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'17'!J55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'17'!J56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'17'!J57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'17'!J58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'17'!J59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'17'!J60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'17'!J61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'17'!J62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'17'!J63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'17'!J64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'17'!J65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'17'!J66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'17'!J67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'17'!J68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'17'!J69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'17'!J70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'17'!J71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'17'!J72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'17'!J73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'17'!J74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'17'!J75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'17'!J76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'17'!J77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'17'!J78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'17'!J79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'17'!J80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'17'!J81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C6:K81"/>
  <sheetViews>
    <sheetView showRowColHeaders="0" rightToLeft="1" zoomScale="90" zoomScaleNormal="90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5703125" style="5" bestFit="1" customWidth="1"/>
    <col min="9" max="9" width="6.85546875" style="5" bestFit="1" customWidth="1"/>
    <col min="10" max="10" width="7.5703125" style="5" bestFit="1" customWidth="1"/>
    <col min="11" max="11" width="9.140625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171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'18'!J9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'18'!J10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'18'!J11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'18'!J12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'18'!J13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'18'!J14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'18'!J15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'18'!J16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'18'!J17</f>
        <v>0</v>
      </c>
      <c r="H17" s="33"/>
      <c r="I17" s="34"/>
      <c r="J17" s="2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'18'!J18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'18'!J19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'18'!J20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'18'!J21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'18'!J22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'18'!J23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'18'!J24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'18'!J26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'18'!J27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'18'!J28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'18'!J29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'18'!J30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'18'!J31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'18'!J32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'18'!J33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'18'!J35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'18'!J36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'18'!J37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'18'!J38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'18'!J39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'18'!J40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'18'!J41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'18'!J42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'18'!J43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'18'!J45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'18'!J46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'18'!J47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'18'!J48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'18'!J49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'18'!J50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'18'!J51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'18'!J52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'18'!J53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'18'!J54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'18'!J55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'18'!J56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'18'!J57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'18'!J58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'18'!J59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'18'!J60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'18'!J61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'18'!J62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'18'!J63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'18'!J64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'18'!J65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'18'!J66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'18'!J67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'18'!J68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'18'!J69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'18'!J70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'18'!J71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'18'!J72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'18'!J73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'18'!J74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'18'!J75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'18'!J76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'18'!J77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'18'!J78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'18'!J79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'18'!J80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'18'!J81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172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'19'!J9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'19'!J10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'19'!J11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'19'!J12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'19'!J13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'19'!J14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'19'!J15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'19'!J16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'19'!J17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'19'!J18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'19'!J19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'19'!J20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'19'!J21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'19'!J22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'19'!J23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'19'!J24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'19'!J26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'19'!J27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'19'!J28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'19'!J29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'19'!J30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'19'!J31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'19'!J32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'19'!J33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'19'!J35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'19'!J36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'19'!J37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'19'!J38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'19'!J39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'19'!J40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'19'!J41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'19'!J42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'19'!J43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'19'!J45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'19'!J46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'19'!J47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'19'!J48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'19'!J49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'19'!J50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'19'!J51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'19'!J52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'19'!J53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'19'!J54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'19'!J55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'19'!J56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'19'!J57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'19'!J58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'19'!J59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'19'!J60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'19'!J61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'19'!J62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'19'!J63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'19'!J64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'19'!J65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'19'!J66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'19'!J67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'19'!J68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'19'!J69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'19'!J70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'19'!J71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'19'!J72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'19'!J73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'19'!J74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'19'!J75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'19'!J76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'19'!J77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'19'!J78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'19'!J79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'19'!J80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'19'!J81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4" t="s">
        <v>152</v>
      </c>
      <c r="D6" s="39"/>
      <c r="F6" s="39"/>
      <c r="G6" s="40" t="s">
        <v>173</v>
      </c>
      <c r="H6" s="39"/>
      <c r="I6" s="39"/>
      <c r="J6" s="39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'20'!J9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'20'!J10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'20'!J11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'20'!J12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'20'!J13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'20'!J14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'20'!J15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'20'!J16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'20'!J17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'20'!J18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'20'!J19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'20'!J20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'20'!J21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'20'!J22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'20'!J23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'20'!J24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'20'!J26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'20'!J27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'20'!J28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'20'!J29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'20'!J30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'20'!J31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'20'!J32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'20'!J33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'20'!J35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'20'!J36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'20'!J37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'20'!J38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'20'!J39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'20'!J40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'20'!J41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'20'!J42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'20'!J43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'20'!J45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'20'!J46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'20'!J47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'20'!J48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'20'!J49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'20'!J50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'20'!J51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'20'!J52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'20'!J53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'20'!J54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'20'!J55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'20'!J56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'20'!J57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'20'!J58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'20'!J59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'20'!J60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'20'!J61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'20'!J62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'20'!J63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'20'!J64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'20'!J65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'20'!J66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'20'!J67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'20'!J68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'20'!J69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'20'!J70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'20'!J71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'20'!J72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'20'!J73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'20'!J74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'20'!J75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'20'!J76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'20'!J77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'20'!J78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'20'!J79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'20'!J80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'20'!J81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174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'21'!J9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'21'!J10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'21'!J11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'21'!J12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'21'!J13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'21'!J14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'21'!J15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'21'!J16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'21'!J17</f>
        <v>0</v>
      </c>
      <c r="H17" s="36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'21'!J18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'21'!J19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'21'!J20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'21'!J21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'21'!J22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'21'!J23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'21'!J24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'21'!J26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'21'!J27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'21'!J28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'21'!J29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'21'!J30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'21'!J31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'21'!J32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'21'!J33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'21'!J35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'21'!J36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'21'!J37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'21'!J38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'21'!J39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'21'!J40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'21'!J41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'21'!J42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'21'!J43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'21'!J45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'21'!J46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'21'!J47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'21'!J48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'21'!J49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'21'!J50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'21'!J51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'21'!J52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'21'!J53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'21'!J54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'21'!J55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'21'!J56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'21'!J57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'21'!J58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'21'!J59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'21'!J60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'21'!J61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'21'!J62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'21'!J63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'21'!J64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'21'!J65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'21'!J66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'21'!J67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'21'!J68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'21'!J69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'21'!J70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'21'!J71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'21'!J72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'21'!J73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'21'!J74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'21'!J75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'21'!J76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'21'!J77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'21'!J78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'21'!J79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'21'!J80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'21'!J81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pageSetup paperSize="9" orientation="portrait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8.7109375" style="5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175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'22'!J9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'22'!J10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'22'!J11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'22'!J12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'22'!J13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'22'!J14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'22'!J15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'22'!J16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'22'!J17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'22'!J18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'22'!J19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'22'!J20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'22'!J21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'22'!J22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'22'!J23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'22'!J24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'22'!J26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'22'!J27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'22'!J28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'22'!J29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'22'!J30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'22'!J31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'22'!J32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'22'!J33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'22'!J35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'22'!J36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'22'!J37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'22'!J38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'22'!J39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'22'!J40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'22'!J41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'22'!J42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'22'!J43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'22'!J45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'22'!J46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'22'!J47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'22'!J48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'22'!J49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'22'!J50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'22'!J51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'22'!J52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'22'!J53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'22'!J54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'22'!J55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'22'!J56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'22'!J57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'22'!J58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'22'!J59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'22'!J60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'22'!J61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'22'!J62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'22'!J63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'22'!J64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'22'!J65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'22'!J66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'22'!J67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'22'!J68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'22'!J69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'22'!J70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'22'!J71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'22'!J72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'22'!J73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'22'!J74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'22'!J75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'22'!J76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'22'!J77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'22'!J78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'22'!J79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'22'!J80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'22'!J81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176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'23'!J9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'23'!J10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'23'!J11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'23'!J12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'23'!J13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'23'!J14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'23'!J15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'23'!J16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'23'!J17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'23'!J18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'23'!J19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'23'!J20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'23'!J21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'23'!J22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'23'!J23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'23'!J24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'23'!J26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'23'!J27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'23'!J28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'23'!J29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'23'!J30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'23'!J31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'23'!J32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'23'!J33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'23'!J35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'23'!J36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'23'!J37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'23'!J38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'23'!J39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'23'!J40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'23'!J41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'23'!J42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'23'!J43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'23'!J45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'23'!J46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'23'!J47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'23'!J48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'23'!J49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'23'!J50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'23'!J51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'23'!J52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'23'!J53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'23'!J54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'23'!J55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'23'!J56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'23'!J57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'23'!J58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'23'!J59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'23'!J60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'23'!J61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'23'!J62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'23'!J63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'23'!J64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'23'!J65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'23'!J66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'23'!J67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'23'!J68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'23'!J69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'23'!J70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'23'!J71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'23'!J72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'23'!J73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'23'!J74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'23'!J75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'23'!J76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'23'!J77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'23'!J78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'23'!J79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'23'!J80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'23'!J81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3" t="s">
        <v>152</v>
      </c>
      <c r="D6" s="38"/>
      <c r="F6" s="38"/>
      <c r="G6" s="39" t="s">
        <v>177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'24'!J9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'24'!J10</f>
        <v>0</v>
      </c>
      <c r="H10" s="33"/>
      <c r="I10" s="34"/>
      <c r="J10" s="31">
        <f t="shared" ref="J10:J79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'24'!J11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'24'!J12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'24'!J13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'24'!J14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'24'!J15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'24'!J16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'24'!J17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'24'!J18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'24'!J19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'24'!J20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'24'!J21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'24'!J22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'24'!J23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'24'!J24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'24'!J26</f>
        <v>0</v>
      </c>
      <c r="H26" s="33"/>
      <c r="I26" s="34"/>
      <c r="J26" s="31">
        <f t="shared" si="0"/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'24'!J27</f>
        <v>0</v>
      </c>
      <c r="H27" s="33"/>
      <c r="I27" s="34"/>
      <c r="J27" s="31">
        <f t="shared" si="0"/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'24'!J28</f>
        <v>0</v>
      </c>
      <c r="H28" s="33"/>
      <c r="I28" s="34"/>
      <c r="J28" s="31">
        <f t="shared" si="0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'24'!J29</f>
        <v>0</v>
      </c>
      <c r="H29" s="33"/>
      <c r="I29" s="34"/>
      <c r="J29" s="31">
        <f t="shared" si="0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'24'!J30</f>
        <v>0</v>
      </c>
      <c r="H30" s="33"/>
      <c r="I30" s="34"/>
      <c r="J30" s="31">
        <f t="shared" si="0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'24'!J31</f>
        <v>0</v>
      </c>
      <c r="H31" s="33"/>
      <c r="I31" s="34"/>
      <c r="J31" s="31">
        <f t="shared" si="0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'24'!J32</f>
        <v>0</v>
      </c>
      <c r="H32" s="33"/>
      <c r="I32" s="34"/>
      <c r="J32" s="31">
        <f t="shared" si="0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'24'!J33</f>
        <v>0</v>
      </c>
      <c r="H33" s="33"/>
      <c r="I33" s="34"/>
      <c r="J33" s="31">
        <f t="shared" si="0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1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'24'!J35</f>
        <v>0</v>
      </c>
      <c r="H35" s="33"/>
      <c r="I35" s="34"/>
      <c r="J35" s="21">
        <f t="shared" si="0"/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'24'!J36</f>
        <v>0</v>
      </c>
      <c r="H36" s="33"/>
      <c r="I36" s="34"/>
      <c r="J36" s="21">
        <f t="shared" si="0"/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'24'!J37</f>
        <v>0</v>
      </c>
      <c r="H37" s="33"/>
      <c r="I37" s="34"/>
      <c r="J37" s="21">
        <f t="shared" si="0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'24'!J38</f>
        <v>0</v>
      </c>
      <c r="H38" s="33"/>
      <c r="I38" s="34"/>
      <c r="J38" s="31">
        <f t="shared" si="0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'24'!J39</f>
        <v>0</v>
      </c>
      <c r="H39" s="33"/>
      <c r="I39" s="34"/>
      <c r="J39" s="31">
        <f t="shared" si="0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'24'!J40</f>
        <v>0</v>
      </c>
      <c r="H40" s="33"/>
      <c r="I40" s="34"/>
      <c r="J40" s="31">
        <f t="shared" si="0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'24'!J41</f>
        <v>0</v>
      </c>
      <c r="H41" s="33"/>
      <c r="I41" s="34"/>
      <c r="J41" s="31">
        <f t="shared" si="0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'24'!J42</f>
        <v>0</v>
      </c>
      <c r="H42" s="33"/>
      <c r="I42" s="34"/>
      <c r="J42" s="31">
        <f t="shared" si="0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'24'!J43</f>
        <v>0</v>
      </c>
      <c r="H43" s="33"/>
      <c r="I43" s="34"/>
      <c r="J43" s="31">
        <f t="shared" si="0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1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'24'!J45</f>
        <v>0</v>
      </c>
      <c r="H45" s="33"/>
      <c r="I45" s="34"/>
      <c r="J45" s="31">
        <f t="shared" si="0"/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'24'!J46</f>
        <v>0</v>
      </c>
      <c r="H46" s="33"/>
      <c r="I46" s="34"/>
      <c r="J46" s="31">
        <f t="shared" si="0"/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'24'!J47</f>
        <v>0</v>
      </c>
      <c r="H47" s="33"/>
      <c r="I47" s="34"/>
      <c r="J47" s="31">
        <f t="shared" si="0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'24'!J48</f>
        <v>0</v>
      </c>
      <c r="H48" s="33"/>
      <c r="I48" s="34"/>
      <c r="J48" s="31">
        <f t="shared" si="0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'24'!J49</f>
        <v>0</v>
      </c>
      <c r="H49" s="33"/>
      <c r="I49" s="34"/>
      <c r="J49" s="31">
        <f t="shared" si="0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'24'!J50</f>
        <v>0</v>
      </c>
      <c r="H50" s="33"/>
      <c r="I50" s="34"/>
      <c r="J50" s="31">
        <f t="shared" si="0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'24'!J51</f>
        <v>0</v>
      </c>
      <c r="H51" s="33"/>
      <c r="I51" s="34"/>
      <c r="J51" s="31">
        <f t="shared" si="0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'24'!J52</f>
        <v>0</v>
      </c>
      <c r="H52" s="33"/>
      <c r="I52" s="34"/>
      <c r="J52" s="31">
        <f t="shared" si="0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'24'!J53</f>
        <v>0</v>
      </c>
      <c r="H53" s="33"/>
      <c r="I53" s="34"/>
      <c r="J53" s="31">
        <f t="shared" si="0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'24'!J54</f>
        <v>0</v>
      </c>
      <c r="H54" s="33"/>
      <c r="I54" s="34"/>
      <c r="J54" s="31">
        <f t="shared" si="0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'24'!J55</f>
        <v>0</v>
      </c>
      <c r="H55" s="33"/>
      <c r="I55" s="34"/>
      <c r="J55" s="31">
        <f t="shared" si="0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'24'!J56</f>
        <v>0</v>
      </c>
      <c r="H56" s="33"/>
      <c r="I56" s="34"/>
      <c r="J56" s="31">
        <f t="shared" si="0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'24'!J57</f>
        <v>0</v>
      </c>
      <c r="H57" s="33"/>
      <c r="I57" s="34"/>
      <c r="J57" s="31">
        <f t="shared" si="0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'24'!J58</f>
        <v>0</v>
      </c>
      <c r="H58" s="33"/>
      <c r="I58" s="34"/>
      <c r="J58" s="31">
        <f t="shared" si="0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'24'!J59</f>
        <v>0</v>
      </c>
      <c r="H59" s="33"/>
      <c r="I59" s="34"/>
      <c r="J59" s="31">
        <f t="shared" si="0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'24'!J60</f>
        <v>0</v>
      </c>
      <c r="H60" s="33"/>
      <c r="I60" s="34"/>
      <c r="J60" s="31">
        <f t="shared" si="0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'24'!J61</f>
        <v>0</v>
      </c>
      <c r="H61" s="33"/>
      <c r="I61" s="34"/>
      <c r="J61" s="31">
        <f t="shared" si="0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'24'!J62</f>
        <v>0</v>
      </c>
      <c r="H62" s="33"/>
      <c r="I62" s="34"/>
      <c r="J62" s="31">
        <f t="shared" si="0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'24'!J63</f>
        <v>0</v>
      </c>
      <c r="H63" s="33"/>
      <c r="I63" s="34"/>
      <c r="J63" s="31">
        <f t="shared" si="0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'24'!J64</f>
        <v>0</v>
      </c>
      <c r="H64" s="33"/>
      <c r="I64" s="34"/>
      <c r="J64" s="31">
        <f t="shared" si="0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'24'!J65</f>
        <v>0</v>
      </c>
      <c r="H65" s="33"/>
      <c r="I65" s="34"/>
      <c r="J65" s="31">
        <f t="shared" si="0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'24'!J66</f>
        <v>0</v>
      </c>
      <c r="H66" s="33"/>
      <c r="I66" s="34"/>
      <c r="J66" s="31">
        <f t="shared" si="0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'24'!J67</f>
        <v>0</v>
      </c>
      <c r="H67" s="33"/>
      <c r="I67" s="34"/>
      <c r="J67" s="31">
        <f t="shared" si="0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'24'!J68</f>
        <v>0</v>
      </c>
      <c r="H68" s="33"/>
      <c r="I68" s="34"/>
      <c r="J68" s="31">
        <f t="shared" si="0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'24'!J69</f>
        <v>0</v>
      </c>
      <c r="H69" s="33"/>
      <c r="I69" s="34"/>
      <c r="J69" s="31">
        <f t="shared" si="0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'24'!J70</f>
        <v>0</v>
      </c>
      <c r="H70" s="33"/>
      <c r="I70" s="34"/>
      <c r="J70" s="31">
        <f t="shared" si="0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'24'!J71</f>
        <v>0</v>
      </c>
      <c r="H71" s="33"/>
      <c r="I71" s="34"/>
      <c r="J71" s="31">
        <f t="shared" si="0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'24'!J72</f>
        <v>0</v>
      </c>
      <c r="H72" s="33"/>
      <c r="I72" s="34"/>
      <c r="J72" s="31">
        <f t="shared" si="0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'24'!J73</f>
        <v>0</v>
      </c>
      <c r="H73" s="33"/>
      <c r="I73" s="34"/>
      <c r="J73" s="31">
        <f t="shared" si="0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'24'!J74</f>
        <v>0</v>
      </c>
      <c r="H74" s="33"/>
      <c r="I74" s="34"/>
      <c r="J74" s="31">
        <f t="shared" si="0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'24'!J75</f>
        <v>0</v>
      </c>
      <c r="H75" s="33"/>
      <c r="I75" s="34"/>
      <c r="J75" s="31">
        <f t="shared" si="0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'24'!J76</f>
        <v>0</v>
      </c>
      <c r="H76" s="33"/>
      <c r="I76" s="34"/>
      <c r="J76" s="31">
        <f t="shared" si="0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'24'!J77</f>
        <v>0</v>
      </c>
      <c r="H77" s="33"/>
      <c r="I77" s="34"/>
      <c r="J77" s="31">
        <f t="shared" si="0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'24'!J78</f>
        <v>0</v>
      </c>
      <c r="H78" s="33"/>
      <c r="I78" s="34"/>
      <c r="J78" s="31">
        <f t="shared" si="0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'24'!J79</f>
        <v>0</v>
      </c>
      <c r="H79" s="33"/>
      <c r="I79" s="34"/>
      <c r="J79" s="31">
        <f t="shared" si="0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'24'!J80</f>
        <v>0</v>
      </c>
      <c r="H80" s="33"/>
      <c r="I80" s="34"/>
      <c r="J80" s="31">
        <f t="shared" ref="J80:J81" si="1">G80+H80-I80</f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'24'!J81</f>
        <v>0</v>
      </c>
      <c r="H81" s="33"/>
      <c r="I81" s="34"/>
      <c r="J81" s="31">
        <f t="shared" si="1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178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'25'!J9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'25'!J10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'25'!J11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'25'!J12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'25'!J13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'25'!J14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'25'!J15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'25'!J16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'25'!J17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'25'!J18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'25'!J19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'25'!J20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'25'!J21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'25'!J22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'25'!J23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'25'!J24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'25'!J26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'25'!J27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'25'!J28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'25'!J29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'25'!J30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'25'!J31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'25'!J32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'25'!J33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'25'!J35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'25'!J36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'25'!J37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'25'!J38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'25'!J39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'25'!J40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'25'!J41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'25'!J42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'25'!J43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'25'!J45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'25'!J46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'25'!J47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'25'!J48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'25'!J49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'25'!J50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'25'!J51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'25'!J52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'25'!J53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'25'!J54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'25'!J55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'25'!J56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'25'!J57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'25'!J58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'25'!J59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'25'!J60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'25'!J61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'25'!J62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'25'!J63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'25'!J64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'25'!J65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'25'!J66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'25'!J67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'25'!J68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'25'!J69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'25'!J70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'25'!J71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'25'!J72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'25'!J73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'25'!J74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'25'!J75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'25'!J76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'25'!J77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'25'!J78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'25'!J79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'25'!J80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'25'!J81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179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'26'!J9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'26'!J10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'26'!J11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'26'!J12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'26'!J13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'26'!J14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'26'!J15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'26'!J16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'26'!J17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'26'!J18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'26'!J19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'26'!J20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'26'!J21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'26'!J22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'26'!J23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'26'!J24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'26'!J26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'26'!J27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'26'!J28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'26'!J29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'26'!J30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'26'!J31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'26'!J32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'26'!J33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'26'!J35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'26'!J36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'26'!J37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'26'!J38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'26'!J39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'26'!J40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'26'!J41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'26'!J42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'26'!J43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'26'!J45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'26'!J46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'26'!J47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'26'!J48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'26'!J49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'26'!J50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'26'!J51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'26'!J52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'26'!J53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'26'!J54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'26'!J55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'26'!J56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'26'!J57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'26'!J58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'26'!J59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'26'!J60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'26'!J61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'26'!J62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'26'!J63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'26'!J64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'26'!J65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'26'!J66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'26'!J67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'26'!J68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'26'!J69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'26'!J70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'26'!J71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'26'!J72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'26'!J73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'26'!J74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'26'!J75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'26'!J76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'26'!J77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'26'!J78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'26'!J79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'26'!J80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'26'!J81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4" t="s">
        <v>152</v>
      </c>
      <c r="D6" s="39"/>
      <c r="F6" s="39"/>
      <c r="G6" s="40" t="s">
        <v>180</v>
      </c>
      <c r="H6" s="39"/>
      <c r="I6" s="39"/>
      <c r="J6" s="39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'27'!J9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'27'!J10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'27'!J11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'27'!J12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'27'!J13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'27'!J14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'27'!J15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'27'!J16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'27'!J17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'27'!J18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'27'!J19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'27'!J20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'27'!J21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'27'!J22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'27'!J23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'27'!J24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'27'!J26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'27'!J27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'27'!J28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'27'!J29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'27'!J30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'27'!J31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'27'!J32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'27'!J33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'27'!J35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'27'!J36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'27'!J37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'27'!J38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'27'!J39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'27'!J40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'27'!J41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'27'!J42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'27'!J43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'27'!J45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'27'!J46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'27'!J47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'27'!J48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'27'!J49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'27'!J50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'27'!J51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'27'!J52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'27'!J53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'27'!J54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'27'!J55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'27'!J56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'27'!J57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'27'!J58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'27'!J59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'27'!J60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'27'!J61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'27'!J62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'27'!J63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'27'!J64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'27'!J65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'27'!J66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'27'!J67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'27'!J68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'27'!J69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'27'!J70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'27'!J71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'27'!J72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'27'!J73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'27'!J74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'27'!J75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'27'!J76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'27'!J77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'27'!J78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'27'!J79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'27'!J80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'27'!J81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C6:K81"/>
  <sheetViews>
    <sheetView rightToLeft="1" tabSelected="1" workbookViewId="0">
      <selection activeCell="G3" sqref="G3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181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'28'!J9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'28'!J10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'28'!J11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'28'!J12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'28'!J13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'28'!J14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'28'!J15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'28'!J16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'28'!J17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'28'!J18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'28'!J19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'28'!J20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'28'!J21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'28'!J22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'28'!J23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'28'!J24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'28'!J26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'28'!J27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'28'!J28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'28'!J29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'28'!J30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'28'!J31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'28'!J32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'28'!J33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'28'!J35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'28'!J36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'28'!J37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'28'!J38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'28'!J39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'28'!J40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'28'!J41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'28'!J42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'28'!J43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'28'!J45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'28'!J46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'28'!J47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'28'!J48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'28'!J49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'28'!J50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'28'!J51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'28'!J52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'28'!J53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'28'!J54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'28'!J55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'28'!J56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'28'!J57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'28'!J58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'28'!J59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'28'!J60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'28'!J61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'28'!J62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'28'!J63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'28'!J64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'28'!J65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'28'!J66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'28'!J67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'28'!J68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'28'!J69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'28'!J70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'28'!J71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'28'!J72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'28'!J73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'28'!J74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'28'!J75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'28'!J76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'28'!J77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'28'!J78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'28'!J79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'28'!J80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'28'!J81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 t="s">
        <v>182</v>
      </c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'29'!J9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'29'!J10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'29'!J11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'29'!J12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'29'!J13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'29'!J14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'29'!J15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'29'!J16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'29'!J17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'29'!J18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'29'!J19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'29'!J20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'29'!J21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'29'!J22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'29'!J23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'29'!J24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'29'!J26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'29'!J27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'29'!J28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'29'!J29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'29'!J30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'29'!J31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'29'!J32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'29'!J33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'29'!J35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'29'!J36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'29'!J37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'29'!J38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'29'!J39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'29'!J40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'29'!J41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'29'!J42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'29'!J43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'29'!J45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'29'!J46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'29'!J47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'29'!J48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'29'!J49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'29'!J50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'29'!J51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'29'!J52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'29'!J53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'29'!J54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'29'!J55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'29'!J56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'29'!J57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'29'!J58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'29'!J59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'29'!J60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'29'!J61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'29'!J62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'29'!J63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'29'!J64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'29'!J65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'29'!J66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'29'!J67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'29'!J68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'29'!J69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'29'!J70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'29'!J71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'29'!J72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'29'!J73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'29'!J74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'29'!J75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'29'!J76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'29'!J77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'29'!J78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'29'!J79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'29'!J80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'29'!J81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C6:K81"/>
  <sheetViews>
    <sheetView rightToLeft="1" workbookViewId="0">
      <selection activeCell="B9" sqref="B9"/>
    </sheetView>
  </sheetViews>
  <sheetFormatPr defaultColWidth="9" defaultRowHeight="15"/>
  <cols>
    <col min="1" max="2" width="9" style="5"/>
    <col min="3" max="3" width="5.42578125" style="5" customWidth="1"/>
    <col min="4" max="4" width="9.5703125" style="5" bestFit="1" customWidth="1"/>
    <col min="5" max="5" width="33.140625" style="5" customWidth="1"/>
    <col min="6" max="6" width="6.85546875" style="5" bestFit="1" customWidth="1"/>
    <col min="7" max="7" width="12.5703125" style="5" customWidth="1"/>
    <col min="8" max="8" width="7.42578125" style="5" bestFit="1" customWidth="1"/>
    <col min="9" max="9" width="6.5703125" style="5" bestFit="1" customWidth="1"/>
    <col min="10" max="10" width="7.42578125" style="5" bestFit="1" customWidth="1"/>
    <col min="11" max="11" width="9" style="5" bestFit="1" customWidth="1"/>
    <col min="12" max="16384" width="9" style="5"/>
  </cols>
  <sheetData>
    <row r="6" spans="3:11" ht="21.75" thickBot="1">
      <c r="C6" s="42" t="s">
        <v>152</v>
      </c>
      <c r="D6" s="38"/>
      <c r="F6" s="38"/>
      <c r="G6" s="38"/>
      <c r="H6" s="38"/>
      <c r="I6" s="38"/>
      <c r="J6" s="38"/>
    </row>
    <row r="7" spans="3:11" ht="18.75">
      <c r="C7" s="6" t="s">
        <v>0</v>
      </c>
      <c r="D7" s="6" t="s">
        <v>1</v>
      </c>
      <c r="E7" s="7" t="s">
        <v>2</v>
      </c>
      <c r="F7" s="8" t="s">
        <v>3</v>
      </c>
      <c r="G7" s="7" t="s">
        <v>4</v>
      </c>
      <c r="H7" s="16" t="s">
        <v>5</v>
      </c>
      <c r="I7" s="17" t="s">
        <v>6</v>
      </c>
      <c r="J7" s="7" t="s">
        <v>7</v>
      </c>
      <c r="K7" s="7" t="s">
        <v>8</v>
      </c>
    </row>
    <row r="8" spans="3:11" ht="18.75">
      <c r="C8" s="9" t="s">
        <v>9</v>
      </c>
      <c r="D8" s="10"/>
      <c r="E8" s="10"/>
      <c r="F8" s="10"/>
      <c r="G8" s="10"/>
      <c r="H8" s="10"/>
      <c r="I8" s="10"/>
      <c r="J8" s="10"/>
      <c r="K8" s="11"/>
    </row>
    <row r="9" spans="3:11" ht="18.75">
      <c r="C9" s="12" t="s">
        <v>10</v>
      </c>
      <c r="D9" s="13" t="str">
        <f>IFERROR(VLOOKUP(C9,'1'!$C$7:$K$81,2,0),"")</f>
        <v>31/01</v>
      </c>
      <c r="E9" s="13" t="str">
        <f>IFERROR(VLOOKUP(C9,'1'!$C$7:$K$81,3,0),"")</f>
        <v>فوط اطفال توشكا صغير 126</v>
      </c>
      <c r="F9" s="13" t="str">
        <f>IFERROR(VLOOKUP(C9,'1'!$C$7:$K$81,4,0),"")</f>
        <v>طرد</v>
      </c>
      <c r="G9" s="14">
        <f>'30'!J9</f>
        <v>0</v>
      </c>
      <c r="H9" s="33"/>
      <c r="I9" s="34"/>
      <c r="J9" s="31">
        <f>G9+H9-I9</f>
        <v>0</v>
      </c>
      <c r="K9" s="22"/>
    </row>
    <row r="10" spans="3:11" ht="18.75">
      <c r="C10" s="12" t="s">
        <v>14</v>
      </c>
      <c r="D10" s="13" t="str">
        <f>IFERROR(VLOOKUP(C10,'1'!$C$7:$K$81,2,0),"")</f>
        <v>31/02</v>
      </c>
      <c r="E10" s="13" t="str">
        <f>IFERROR(VLOOKUP(C10,'1'!$C$7:$K$81,3,0),"")</f>
        <v>فوط اطفال توشكا وسط 112</v>
      </c>
      <c r="F10" s="13" t="str">
        <f>IFERROR(VLOOKUP(C10,'1'!$C$7:$K$81,4,0),"")</f>
        <v>طرد</v>
      </c>
      <c r="G10" s="14">
        <f>'30'!J10</f>
        <v>0</v>
      </c>
      <c r="H10" s="33"/>
      <c r="I10" s="34"/>
      <c r="J10" s="31">
        <f t="shared" ref="J10:J24" si="0">G10+H10-I10</f>
        <v>0</v>
      </c>
      <c r="K10" s="22"/>
    </row>
    <row r="11" spans="3:11" ht="18.75">
      <c r="C11" s="12" t="s">
        <v>17</v>
      </c>
      <c r="D11" s="13" t="str">
        <f>IFERROR(VLOOKUP(C11,'1'!$C$7:$K$81,2,0),"")</f>
        <v>31/03</v>
      </c>
      <c r="E11" s="13" t="str">
        <f>IFERROR(VLOOKUP(C11,'1'!$C$7:$K$81,3,0),"")</f>
        <v>فوط اطفال توشكا كبير 96</v>
      </c>
      <c r="F11" s="13" t="str">
        <f>IFERROR(VLOOKUP(C11,'1'!$C$7:$K$81,4,0),"")</f>
        <v>طرد</v>
      </c>
      <c r="G11" s="14">
        <f>'30'!J11</f>
        <v>0</v>
      </c>
      <c r="H11" s="33"/>
      <c r="I11" s="34"/>
      <c r="J11" s="31">
        <f t="shared" si="0"/>
        <v>0</v>
      </c>
      <c r="K11" s="22"/>
    </row>
    <row r="12" spans="3:11" ht="18.75">
      <c r="C12" s="12" t="s">
        <v>20</v>
      </c>
      <c r="D12" s="13" t="str">
        <f>IFERROR(VLOOKUP(C12,'1'!$C$7:$K$81,2,0),"")</f>
        <v>31/08</v>
      </c>
      <c r="E12" s="13" t="str">
        <f>IFERROR(VLOOKUP(C12,'1'!$C$7:$K$81,3,0),"")</f>
        <v>فوط عجزة ازرق كبير</v>
      </c>
      <c r="F12" s="13" t="str">
        <f>IFERROR(VLOOKUP(C12,'1'!$C$7:$K$81,4,0),"")</f>
        <v>شوال</v>
      </c>
      <c r="G12" s="14">
        <f>'30'!J12</f>
        <v>0</v>
      </c>
      <c r="H12" s="33"/>
      <c r="I12" s="34"/>
      <c r="J12" s="31">
        <f t="shared" si="0"/>
        <v>0</v>
      </c>
      <c r="K12" s="22"/>
    </row>
    <row r="13" spans="3:11" ht="18.75">
      <c r="C13" s="12" t="s">
        <v>23</v>
      </c>
      <c r="D13" s="13" t="str">
        <f>IFERROR(VLOOKUP(C13,'1'!$C$7:$K$81,2,0),"")</f>
        <v>31/06</v>
      </c>
      <c r="E13" s="13" t="str">
        <f>IFERROR(VLOOKUP(C13,'1'!$C$7:$K$81,3,0),"")</f>
        <v>فوط بيبي ريكسي صغير 10*36</v>
      </c>
      <c r="F13" s="13" t="str">
        <f>IFERROR(VLOOKUP(C13,'1'!$C$7:$K$81,4,0),"")</f>
        <v>طرد</v>
      </c>
      <c r="G13" s="14">
        <f>'30'!J13</f>
        <v>0</v>
      </c>
      <c r="H13" s="33"/>
      <c r="I13" s="34"/>
      <c r="J13" s="31">
        <f t="shared" si="0"/>
        <v>0</v>
      </c>
      <c r="K13" s="22"/>
    </row>
    <row r="14" spans="3:11" ht="18.75">
      <c r="C14" s="12" t="s">
        <v>27</v>
      </c>
      <c r="D14" s="13">
        <f>IFERROR(VLOOKUP(C14,'1'!$C$7:$K$81,2,0),"")</f>
        <v>0</v>
      </c>
      <c r="E14" s="13" t="str">
        <f>IFERROR(VLOOKUP(C14,'1'!$C$7:$K$81,3,0),"")</f>
        <v>فوط بيبي ريكسي وسط 10*28</v>
      </c>
      <c r="F14" s="13" t="str">
        <f>IFERROR(VLOOKUP(C14,'1'!$C$7:$K$81,4,0),"")</f>
        <v>طرد</v>
      </c>
      <c r="G14" s="14">
        <f>'30'!J14</f>
        <v>0</v>
      </c>
      <c r="H14" s="33"/>
      <c r="I14" s="34"/>
      <c r="J14" s="31">
        <f t="shared" si="0"/>
        <v>0</v>
      </c>
      <c r="K14" s="22"/>
    </row>
    <row r="15" spans="3:11" ht="18.75">
      <c r="C15" s="12" t="s">
        <v>29</v>
      </c>
      <c r="D15" s="13" t="str">
        <f>IFERROR(VLOOKUP(C15,'1'!$C$7:$K$81,2,0),"")</f>
        <v>31/09</v>
      </c>
      <c r="E15" s="13" t="str">
        <f>IFERROR(VLOOKUP(C15,'1'!$C$7:$K$81,3,0),"")</f>
        <v>فوط بيبي ريكسي وسط 9*28</v>
      </c>
      <c r="F15" s="13" t="str">
        <f>IFERROR(VLOOKUP(C15,'1'!$C$7:$K$81,4,0),"")</f>
        <v>طرد</v>
      </c>
      <c r="G15" s="14">
        <f>'30'!J15</f>
        <v>0</v>
      </c>
      <c r="H15" s="33"/>
      <c r="I15" s="34"/>
      <c r="J15" s="31">
        <f t="shared" si="0"/>
        <v>0</v>
      </c>
      <c r="K15" s="22"/>
    </row>
    <row r="16" spans="3:11" ht="18.75">
      <c r="C16" s="12" t="s">
        <v>32</v>
      </c>
      <c r="D16" s="13" t="str">
        <f>IFERROR(VLOOKUP(C16,'1'!$C$7:$K$81,2,0),"")</f>
        <v>31/10</v>
      </c>
      <c r="E16" s="13" t="str">
        <f>IFERROR(VLOOKUP(C16,'1'!$C$7:$K$81,3,0),"")</f>
        <v>فوط بيبي ريكسي وسط 8*30</v>
      </c>
      <c r="F16" s="13" t="str">
        <f>IFERROR(VLOOKUP(C16,'1'!$C$7:$K$81,4,0),"")</f>
        <v>طرد</v>
      </c>
      <c r="G16" s="14">
        <f>'30'!J16</f>
        <v>0</v>
      </c>
      <c r="H16" s="33"/>
      <c r="I16" s="34"/>
      <c r="J16" s="31">
        <f t="shared" si="0"/>
        <v>0</v>
      </c>
      <c r="K16" s="22"/>
    </row>
    <row r="17" spans="3:11" ht="18.75">
      <c r="C17" s="12" t="s">
        <v>35</v>
      </c>
      <c r="D17" s="13">
        <f>IFERROR(VLOOKUP(C17,'1'!$C$7:$K$81,2,0),"")</f>
        <v>0</v>
      </c>
      <c r="E17" s="13" t="str">
        <f>IFERROR(VLOOKUP(C17,'1'!$C$7:$K$81,3,0),"")</f>
        <v>فوط بيبي ريكسي كبير 10*24</v>
      </c>
      <c r="F17" s="13" t="str">
        <f>IFERROR(VLOOKUP(C17,'1'!$C$7:$K$81,4,0),"")</f>
        <v>طرد</v>
      </c>
      <c r="G17" s="14">
        <f>'30'!J17</f>
        <v>0</v>
      </c>
      <c r="H17" s="33"/>
      <c r="I17" s="34"/>
      <c r="J17" s="31">
        <f t="shared" si="0"/>
        <v>0</v>
      </c>
      <c r="K17" s="22"/>
    </row>
    <row r="18" spans="3:11" ht="18.75">
      <c r="C18" s="12" t="s">
        <v>37</v>
      </c>
      <c r="D18" s="13">
        <f>IFERROR(VLOOKUP(C18,'1'!$C$7:$K$81,2,0),"")</f>
        <v>0</v>
      </c>
      <c r="E18" s="13" t="str">
        <f>IFERROR(VLOOKUP(C18,'1'!$C$7:$K$81,3,0),"")</f>
        <v>فوط بيبي ريكسي كبير جدا 9*20</v>
      </c>
      <c r="F18" s="13" t="str">
        <f>IFERROR(VLOOKUP(C18,'1'!$C$7:$K$81,4,0),"")</f>
        <v>طرد</v>
      </c>
      <c r="G18" s="14">
        <f>'30'!J18</f>
        <v>0</v>
      </c>
      <c r="H18" s="33"/>
      <c r="I18" s="34"/>
      <c r="J18" s="31">
        <f t="shared" si="0"/>
        <v>0</v>
      </c>
      <c r="K18" s="22"/>
    </row>
    <row r="19" spans="3:11" ht="18.75">
      <c r="C19" s="12" t="s">
        <v>39</v>
      </c>
      <c r="D19" s="13">
        <f>IFERROR(VLOOKUP(C19,'1'!$C$7:$K$81,2,0),"")</f>
        <v>0</v>
      </c>
      <c r="E19" s="13" t="str">
        <f>IFERROR(VLOOKUP(C19,'1'!$C$7:$K$81,3,0),"")</f>
        <v>فوط بينوتكس وسط /5كغ/</v>
      </c>
      <c r="F19" s="13" t="str">
        <f>IFERROR(VLOOKUP(C19,'1'!$C$7:$K$81,4,0),"")</f>
        <v>طرد</v>
      </c>
      <c r="G19" s="14">
        <f>'30'!J19</f>
        <v>0</v>
      </c>
      <c r="H19" s="33"/>
      <c r="I19" s="34"/>
      <c r="J19" s="31">
        <f t="shared" si="0"/>
        <v>0</v>
      </c>
      <c r="K19" s="22"/>
    </row>
    <row r="20" spans="3:11" ht="18.75">
      <c r="C20" s="12" t="s">
        <v>41</v>
      </c>
      <c r="D20" s="13" t="str">
        <f>IFERROR(VLOOKUP(C20,'1'!$C$7:$K$81,2,0),"")</f>
        <v>31/13</v>
      </c>
      <c r="E20" s="13" t="str">
        <f>IFERROR(VLOOKUP(C20,'1'!$C$7:$K$81,3,0),"")</f>
        <v>فوط بينوتكس كبير /5كغ/</v>
      </c>
      <c r="F20" s="13" t="str">
        <f>IFERROR(VLOOKUP(C20,'1'!$C$7:$K$81,4,0),"")</f>
        <v>طرد</v>
      </c>
      <c r="G20" s="14">
        <f>'30'!J20</f>
        <v>0</v>
      </c>
      <c r="H20" s="33"/>
      <c r="I20" s="34"/>
      <c r="J20" s="31">
        <f t="shared" si="0"/>
        <v>0</v>
      </c>
      <c r="K20" s="22"/>
    </row>
    <row r="21" spans="3:11" ht="18.75">
      <c r="C21" s="12" t="s">
        <v>44</v>
      </c>
      <c r="D21" s="13" t="str">
        <f>IFERROR(VLOOKUP(C21,'1'!$C$7:$K$81,2,0),"")</f>
        <v>31/11</v>
      </c>
      <c r="E21" s="13" t="str">
        <f>IFERROR(VLOOKUP(C21,'1'!$C$7:$K$81,3,0),"")</f>
        <v>كيس فوط أطفال بينوتكس وسط 8*40</v>
      </c>
      <c r="F21" s="13" t="str">
        <f>IFERROR(VLOOKUP(C21,'1'!$C$7:$K$81,4,0),"")</f>
        <v>طرد</v>
      </c>
      <c r="G21" s="14">
        <f>'30'!J21</f>
        <v>0</v>
      </c>
      <c r="H21" s="33"/>
      <c r="I21" s="34"/>
      <c r="J21" s="31">
        <f t="shared" si="0"/>
        <v>0</v>
      </c>
      <c r="K21" s="22"/>
    </row>
    <row r="22" spans="3:11" ht="18.75">
      <c r="C22" s="12" t="s">
        <v>47</v>
      </c>
      <c r="D22" s="13" t="str">
        <f>IFERROR(VLOOKUP(C22,'1'!$C$7:$K$81,2,0),"")</f>
        <v>31/14</v>
      </c>
      <c r="E22" s="13" t="str">
        <f>IFERROR(VLOOKUP(C22,'1'!$C$7:$K$81,3,0),"")</f>
        <v>كيس فوط أطفال بينوتكس كبير8*35</v>
      </c>
      <c r="F22" s="13" t="str">
        <f>IFERROR(VLOOKUP(C22,'1'!$C$7:$K$81,4,0),"")</f>
        <v>قطعة</v>
      </c>
      <c r="G22" s="14">
        <f>'30'!J22</f>
        <v>0</v>
      </c>
      <c r="H22" s="33"/>
      <c r="I22" s="34"/>
      <c r="J22" s="31">
        <f t="shared" si="0"/>
        <v>0</v>
      </c>
      <c r="K22" s="22"/>
    </row>
    <row r="23" spans="3:11" ht="18.75">
      <c r="C23" s="12" t="s">
        <v>52</v>
      </c>
      <c r="D23" s="13">
        <f>IFERROR(VLOOKUP(C23,'1'!$C$7:$K$81,2,0),"")</f>
        <v>0</v>
      </c>
      <c r="E23" s="13">
        <f>IFERROR(VLOOKUP(C23,'1'!$C$7:$K$81,3,0),"")</f>
        <v>0</v>
      </c>
      <c r="F23" s="13">
        <f>IFERROR(VLOOKUP(C23,'1'!$C$7:$K$81,4,0),"")</f>
        <v>0</v>
      </c>
      <c r="G23" s="14">
        <f>'30'!J23</f>
        <v>0</v>
      </c>
      <c r="H23" s="33"/>
      <c r="I23" s="34"/>
      <c r="J23" s="31">
        <f t="shared" si="0"/>
        <v>0</v>
      </c>
      <c r="K23" s="22"/>
    </row>
    <row r="24" spans="3:11" ht="18.75">
      <c r="C24" s="12" t="s">
        <v>55</v>
      </c>
      <c r="D24" s="13">
        <f>IFERROR(VLOOKUP(C24,'1'!$C$7:$K$81,2,0),"")</f>
        <v>0</v>
      </c>
      <c r="E24" s="13">
        <f>IFERROR(VLOOKUP(C24,'1'!$C$7:$K$81,3,0),"")</f>
        <v>0</v>
      </c>
      <c r="F24" s="13">
        <f>IFERROR(VLOOKUP(C24,'1'!$C$7:$K$81,4,0),"")</f>
        <v>0</v>
      </c>
      <c r="G24" s="14">
        <f>'30'!J24</f>
        <v>0</v>
      </c>
      <c r="H24" s="33"/>
      <c r="I24" s="34"/>
      <c r="J24" s="31">
        <f t="shared" si="0"/>
        <v>0</v>
      </c>
      <c r="K24" s="22"/>
    </row>
    <row r="25" spans="3:11" ht="18.75">
      <c r="C25" s="9" t="s">
        <v>51</v>
      </c>
      <c r="D25" s="10"/>
      <c r="E25" s="10"/>
      <c r="F25" s="10"/>
      <c r="G25" s="10"/>
      <c r="H25" s="35"/>
      <c r="I25" s="35"/>
      <c r="J25" s="32"/>
      <c r="K25" s="23"/>
    </row>
    <row r="26" spans="3:11" ht="18.75">
      <c r="C26" s="12" t="s">
        <v>58</v>
      </c>
      <c r="D26" s="13" t="str">
        <f>IFERROR(VLOOKUP(C26,'1'!$C$7:$K$81,2,0),"")</f>
        <v>32/01</v>
      </c>
      <c r="E26" s="13" t="str">
        <f>IFERROR(VLOOKUP(C26,'1'!$C$7:$K$81,3,0),"")</f>
        <v>محارم بينوتكس 200 غ نافش</v>
      </c>
      <c r="F26" s="13" t="str">
        <f>IFERROR(VLOOKUP(C26,'1'!$C$7:$K$81,4,0),"")</f>
        <v>طرد</v>
      </c>
      <c r="G26" s="14">
        <f>'30'!J26</f>
        <v>0</v>
      </c>
      <c r="H26" s="33"/>
      <c r="I26" s="34"/>
      <c r="J26" s="31">
        <f>G26+H26-I26</f>
        <v>0</v>
      </c>
      <c r="K26" s="22"/>
    </row>
    <row r="27" spans="3:11" ht="18.75">
      <c r="C27" s="12" t="s">
        <v>61</v>
      </c>
      <c r="D27" s="13" t="str">
        <f>VLOOKUP(C27,'1'!$C$7:$K$81,2,0)</f>
        <v>32/03</v>
      </c>
      <c r="E27" s="13" t="str">
        <f>IFERROR(VLOOKUP(C27,'1'!$C$7:$K$81,3,0),"")</f>
        <v>محارم باينتكس 500 غ</v>
      </c>
      <c r="F27" s="13" t="str">
        <f>IFERROR(VLOOKUP(C27,'1'!$C$7:$K$81,4,0),"")</f>
        <v>طرد</v>
      </c>
      <c r="G27" s="14">
        <f>'30'!J27</f>
        <v>0</v>
      </c>
      <c r="H27" s="33"/>
      <c r="I27" s="34"/>
      <c r="J27" s="31">
        <f t="shared" ref="J27:J33" si="1">G27+H27-I27</f>
        <v>0</v>
      </c>
      <c r="K27" s="22"/>
    </row>
    <row r="28" spans="3:11" ht="18.75">
      <c r="C28" s="12" t="s">
        <v>64</v>
      </c>
      <c r="D28" s="13" t="str">
        <f>VLOOKUP(C28,'1'!$C$7:$K$81,2,0)</f>
        <v>35/05</v>
      </c>
      <c r="E28" s="13" t="str">
        <f>IFERROR(VLOOKUP(C28,'1'!$C$7:$K$81,3,0),"")</f>
        <v>محارم بينوتكس 500غ</v>
      </c>
      <c r="F28" s="13" t="str">
        <f>IFERROR(VLOOKUP(C28,'1'!$C$7:$K$81,4,0),"")</f>
        <v>طرد</v>
      </c>
      <c r="G28" s="14">
        <f>'30'!J28</f>
        <v>0</v>
      </c>
      <c r="H28" s="33"/>
      <c r="I28" s="34"/>
      <c r="J28" s="31">
        <f t="shared" si="1"/>
        <v>0</v>
      </c>
      <c r="K28" s="22"/>
    </row>
    <row r="29" spans="3:11" ht="18.75">
      <c r="C29" s="12" t="s">
        <v>69</v>
      </c>
      <c r="D29" s="13" t="str">
        <f>VLOOKUP(C29,'1'!$C$7:$K$81,2,0)</f>
        <v>00/00</v>
      </c>
      <c r="E29" s="13" t="str">
        <f>IFERROR(VLOOKUP(C29,'1'!$C$7:$K$81,3,0),"")</f>
        <v>محارم باينتكس 200غ نخب</v>
      </c>
      <c r="F29" s="13" t="str">
        <f>IFERROR(VLOOKUP(C29,'1'!$C$7:$K$81,4,0),"")</f>
        <v>طرد</v>
      </c>
      <c r="G29" s="14">
        <f>'30'!J29</f>
        <v>0</v>
      </c>
      <c r="H29" s="33"/>
      <c r="I29" s="34"/>
      <c r="J29" s="31">
        <f t="shared" si="1"/>
        <v>0</v>
      </c>
      <c r="K29" s="22"/>
    </row>
    <row r="30" spans="3:11" ht="18.75">
      <c r="C30" s="12" t="s">
        <v>71</v>
      </c>
      <c r="D30" s="13" t="str">
        <f>VLOOKUP(C30,'1'!$C$7:$K$81,2,0)</f>
        <v>33/03</v>
      </c>
      <c r="E30" s="13" t="str">
        <f>IFERROR(VLOOKUP(C30,'1'!$C$7:$K$81,3,0),"")</f>
        <v>محارم نخب ثاني</v>
      </c>
      <c r="F30" s="13" t="str">
        <f>IFERROR(VLOOKUP(C30,'1'!$C$7:$K$81,4,0),"")</f>
        <v>كغ</v>
      </c>
      <c r="G30" s="14">
        <f>'30'!J30</f>
        <v>0</v>
      </c>
      <c r="H30" s="33"/>
      <c r="I30" s="34"/>
      <c r="J30" s="31">
        <f t="shared" si="1"/>
        <v>0</v>
      </c>
      <c r="K30" s="22"/>
    </row>
    <row r="31" spans="3:11" ht="18.75">
      <c r="C31" s="12" t="s">
        <v>73</v>
      </c>
      <c r="D31" s="13">
        <f>VLOOKUP(C31,'1'!$C$7:$K$81,2,0)</f>
        <v>0</v>
      </c>
      <c r="E31" s="13" t="str">
        <f>IFERROR(VLOOKUP(C31,'1'!$C$7:$K$81,3,0),"")</f>
        <v>محارم حواجز</v>
      </c>
      <c r="F31" s="13" t="str">
        <f>IFERROR(VLOOKUP(C31,'1'!$C$7:$K$81,4,0),"")</f>
        <v>طرد</v>
      </c>
      <c r="G31" s="14">
        <f>'30'!J31</f>
        <v>0</v>
      </c>
      <c r="H31" s="33"/>
      <c r="I31" s="34"/>
      <c r="J31" s="31">
        <f t="shared" si="1"/>
        <v>0</v>
      </c>
      <c r="K31" s="22"/>
    </row>
    <row r="32" spans="3:11" ht="18.75">
      <c r="C32" s="12" t="s">
        <v>76</v>
      </c>
      <c r="D32" s="13"/>
      <c r="E32" s="13" t="str">
        <f>IFERROR(VLOOKUP(C32,'1'!$C$7:$K$81,3,0),"")</f>
        <v xml:space="preserve">محارم باينتكس 400 غ </v>
      </c>
      <c r="F32" s="13" t="str">
        <f>IFERROR(VLOOKUP(C32,'1'!$C$7:$K$81,4,0),"")</f>
        <v>طرد</v>
      </c>
      <c r="G32" s="14">
        <f>'30'!J32</f>
        <v>0</v>
      </c>
      <c r="H32" s="33"/>
      <c r="I32" s="34"/>
      <c r="J32" s="31">
        <f t="shared" si="1"/>
        <v>0</v>
      </c>
      <c r="K32" s="22"/>
    </row>
    <row r="33" spans="3:11" ht="18.75">
      <c r="C33" s="12" t="s">
        <v>79</v>
      </c>
      <c r="D33" s="13"/>
      <c r="E33" s="13">
        <f>IFERROR(VLOOKUP(C33,'1'!$C$7:$K$81,3,0),"")</f>
        <v>0</v>
      </c>
      <c r="F33" s="13">
        <f>IFERROR(VLOOKUP(C33,'1'!$C$7:$K$81,4,0),"")</f>
        <v>0</v>
      </c>
      <c r="G33" s="14">
        <f>'30'!J33</f>
        <v>0</v>
      </c>
      <c r="H33" s="33"/>
      <c r="I33" s="34"/>
      <c r="J33" s="31">
        <f t="shared" si="1"/>
        <v>0</v>
      </c>
      <c r="K33" s="22"/>
    </row>
    <row r="34" spans="3:11" ht="18.75">
      <c r="C34" s="9" t="s">
        <v>68</v>
      </c>
      <c r="D34" s="10"/>
      <c r="E34" s="10"/>
      <c r="F34" s="10"/>
      <c r="G34" s="10"/>
      <c r="H34" s="35"/>
      <c r="I34" s="35"/>
      <c r="J34" s="32"/>
      <c r="K34" s="23"/>
    </row>
    <row r="35" spans="3:11" ht="18.75">
      <c r="C35" s="12" t="s">
        <v>82</v>
      </c>
      <c r="D35" s="13">
        <f>VLOOKUP(C35,'1'!$C$7:$K$81,2,0)</f>
        <v>0</v>
      </c>
      <c r="E35" s="13" t="str">
        <f>IFERROR(VLOOKUP(C35,'1'!$C$7:$K$81,3,0),"")</f>
        <v>فوط نخب ثاني وسط</v>
      </c>
      <c r="F35" s="13" t="str">
        <f>IFERROR(VLOOKUP(C35,'1'!$C$7:$K$81,4,0),"")</f>
        <v>كغ</v>
      </c>
      <c r="G35" s="14">
        <f>'30'!J35</f>
        <v>0</v>
      </c>
      <c r="H35" s="33"/>
      <c r="I35" s="34"/>
      <c r="J35" s="21">
        <f>G35+H35-I35</f>
        <v>0</v>
      </c>
      <c r="K35" s="22"/>
    </row>
    <row r="36" spans="3:11" ht="18.75">
      <c r="C36" s="12" t="s">
        <v>84</v>
      </c>
      <c r="D36" s="13">
        <f>VLOOKUP(C36,'1'!$C$7:$K$81,2,0)</f>
        <v>0</v>
      </c>
      <c r="E36" s="13" t="str">
        <f>IFERROR(VLOOKUP(C36,'1'!$C$7:$K$81,3,0),"")</f>
        <v>فوط نخب ثاني صغير</v>
      </c>
      <c r="F36" s="13" t="str">
        <f>IFERROR(VLOOKUP(C36,'1'!$C$7:$K$81,4,0),"")</f>
        <v>كغ</v>
      </c>
      <c r="G36" s="14">
        <f>'30'!J36</f>
        <v>0</v>
      </c>
      <c r="H36" s="33"/>
      <c r="I36" s="34"/>
      <c r="J36" s="21">
        <f t="shared" ref="J36:J43" si="2">G36+H36-I36</f>
        <v>0</v>
      </c>
      <c r="K36" s="1">
        <f>SUM(J35+J36+J37)</f>
        <v>0</v>
      </c>
    </row>
    <row r="37" spans="3:11" ht="18.75">
      <c r="C37" s="12" t="s">
        <v>87</v>
      </c>
      <c r="D37" s="13" t="str">
        <f>VLOOKUP(C37,'1'!$C$7:$K$81,2,0)</f>
        <v>33/01</v>
      </c>
      <c r="E37" s="13" t="str">
        <f>IFERROR(VLOOKUP(C37,'1'!$C$7:$K$81,3,0),"")</f>
        <v>فوط  نخب ثاني كبير</v>
      </c>
      <c r="F37" s="13" t="str">
        <f>IFERROR(VLOOKUP(C37,'1'!$C$7:$K$81,4,0),"")</f>
        <v>كغ</v>
      </c>
      <c r="G37" s="14">
        <f>'30'!J37</f>
        <v>0</v>
      </c>
      <c r="H37" s="33"/>
      <c r="I37" s="34"/>
      <c r="J37" s="21">
        <f t="shared" si="2"/>
        <v>0</v>
      </c>
      <c r="K37" s="22"/>
    </row>
    <row r="38" spans="3:11" ht="18.75">
      <c r="C38" s="12" t="s">
        <v>90</v>
      </c>
      <c r="D38" s="13" t="str">
        <f>VLOOKUP(C38,'1'!$C$7:$K$81,2,0)</f>
        <v>33/02</v>
      </c>
      <c r="E38" s="13" t="str">
        <f>IFERROR(VLOOKUP(C38,'1'!$C$7:$K$81,3,0),"")</f>
        <v>فوط أطفال نخب ثالث</v>
      </c>
      <c r="F38" s="13" t="str">
        <f>IFERROR(VLOOKUP(C38,'1'!$C$7:$K$81,4,0),"")</f>
        <v>كغ</v>
      </c>
      <c r="G38" s="14">
        <f>'30'!J38</f>
        <v>0</v>
      </c>
      <c r="H38" s="33"/>
      <c r="I38" s="34"/>
      <c r="J38" s="31">
        <f t="shared" si="2"/>
        <v>0</v>
      </c>
      <c r="K38" s="22"/>
    </row>
    <row r="39" spans="3:11" ht="18.75">
      <c r="C39" s="12" t="s">
        <v>93</v>
      </c>
      <c r="D39" s="13" t="str">
        <f>VLOOKUP(C39,'1'!$C$7:$K$81,2,0)</f>
        <v>33/04</v>
      </c>
      <c r="E39" s="13" t="str">
        <f>IFERROR(VLOOKUP(C39,'1'!$C$7:$K$81,3,0),"")</f>
        <v>فوط سويدي نخب ثاني</v>
      </c>
      <c r="F39" s="13" t="str">
        <f>IFERROR(VLOOKUP(C39,'1'!$C$7:$K$81,4,0),"")</f>
        <v>كغ</v>
      </c>
      <c r="G39" s="14">
        <f>'30'!J39</f>
        <v>0</v>
      </c>
      <c r="H39" s="33"/>
      <c r="I39" s="34"/>
      <c r="J39" s="31">
        <f t="shared" si="2"/>
        <v>0</v>
      </c>
      <c r="K39" s="22"/>
    </row>
    <row r="40" spans="3:11" ht="18.75">
      <c r="C40" s="12" t="s">
        <v>96</v>
      </c>
      <c r="D40" s="13">
        <f>VLOOKUP(C40,'1'!$C$7:$K$81,2,0)</f>
        <v>0</v>
      </c>
      <c r="E40" s="13" t="str">
        <f>IFERROR(VLOOKUP(C40,'1'!$C$7:$K$81,3,0),"")</f>
        <v>فوط أطفال نخب ثاني وسط مستف</v>
      </c>
      <c r="F40" s="13" t="str">
        <f>IFERROR(VLOOKUP(C40,'1'!$C$7:$K$81,4,0),"")</f>
        <v>كغ</v>
      </c>
      <c r="G40" s="14">
        <f>'30'!J40</f>
        <v>0</v>
      </c>
      <c r="H40" s="33"/>
      <c r="I40" s="34"/>
      <c r="J40" s="31">
        <f t="shared" si="2"/>
        <v>0</v>
      </c>
      <c r="K40" s="22"/>
    </row>
    <row r="41" spans="3:11" ht="18.75">
      <c r="C41" s="12" t="s">
        <v>99</v>
      </c>
      <c r="D41" s="13">
        <f>VLOOKUP(C41,'1'!$C$7:$K$81,2,0)</f>
        <v>0</v>
      </c>
      <c r="E41" s="13" t="str">
        <f>IFERROR(VLOOKUP(C41,'1'!$C$7:$K$81,3,0),"")</f>
        <v>فوط أطفال نخب ثاني كبير مستف</v>
      </c>
      <c r="F41" s="13" t="str">
        <f>IFERROR(VLOOKUP(C41,'1'!$C$7:$K$81,4,0),"")</f>
        <v>كغ</v>
      </c>
      <c r="G41" s="14">
        <f>'30'!J41</f>
        <v>0</v>
      </c>
      <c r="H41" s="33"/>
      <c r="I41" s="34"/>
      <c r="J41" s="31">
        <f t="shared" si="2"/>
        <v>0</v>
      </c>
      <c r="K41" s="22"/>
    </row>
    <row r="42" spans="3:11" ht="18.75">
      <c r="C42" s="12" t="s">
        <v>101</v>
      </c>
      <c r="D42" s="13"/>
      <c r="E42" s="13">
        <f>IFERROR(VLOOKUP(C42,'1'!$C$7:$K$81,3,0),"")</f>
        <v>0</v>
      </c>
      <c r="F42" s="13">
        <f>IFERROR(VLOOKUP(C42,'1'!$C$7:$K$81,4,0),"")</f>
        <v>0</v>
      </c>
      <c r="G42" s="14">
        <f>'30'!J42</f>
        <v>0</v>
      </c>
      <c r="H42" s="33"/>
      <c r="I42" s="34"/>
      <c r="J42" s="31">
        <f t="shared" si="2"/>
        <v>0</v>
      </c>
      <c r="K42" s="22"/>
    </row>
    <row r="43" spans="3:11" ht="18.75">
      <c r="C43" s="12" t="s">
        <v>103</v>
      </c>
      <c r="D43" s="13"/>
      <c r="E43" s="13">
        <f>IFERROR(VLOOKUP(C43,'1'!$C$7:$K$81,3,0),"")</f>
        <v>0</v>
      </c>
      <c r="F43" s="13">
        <f>IFERROR(VLOOKUP(C43,'1'!$C$7:$K$81,4,0),"")</f>
        <v>0</v>
      </c>
      <c r="G43" s="14">
        <f>'30'!J43</f>
        <v>0</v>
      </c>
      <c r="H43" s="33"/>
      <c r="I43" s="34"/>
      <c r="J43" s="31">
        <f t="shared" si="2"/>
        <v>0</v>
      </c>
      <c r="K43" s="22"/>
    </row>
    <row r="44" spans="3:11" ht="18.75">
      <c r="C44" s="9" t="s">
        <v>86</v>
      </c>
      <c r="D44" s="10"/>
      <c r="E44" s="10"/>
      <c r="F44" s="10"/>
      <c r="G44" s="10"/>
      <c r="H44" s="35"/>
      <c r="I44" s="35"/>
      <c r="J44" s="32"/>
      <c r="K44" s="23"/>
    </row>
    <row r="45" spans="3:11" ht="18.75">
      <c r="C45" s="12" t="s">
        <v>105</v>
      </c>
      <c r="D45" s="13" t="str">
        <f>VLOOKUP(C45,'1'!$C$7:$K$81,2,0)</f>
        <v>34/01</v>
      </c>
      <c r="E45" s="13" t="str">
        <f>IFERROR(VLOOKUP(C45,'1'!$C$7:$K$81,3,0),"")</f>
        <v>فوط أطفال دندن صغير 6*23</v>
      </c>
      <c r="F45" s="13" t="str">
        <f>IFERROR(VLOOKUP(C45,'1'!$C$7:$K$81,4,0),"")</f>
        <v>طرد</v>
      </c>
      <c r="G45" s="14">
        <f>'30'!J45</f>
        <v>0</v>
      </c>
      <c r="H45" s="33"/>
      <c r="I45" s="34"/>
      <c r="J45" s="31">
        <f>G45+H45-I45</f>
        <v>0</v>
      </c>
      <c r="K45" s="22"/>
    </row>
    <row r="46" spans="3:11" ht="18.75">
      <c r="C46" s="12" t="s">
        <v>108</v>
      </c>
      <c r="D46" s="13" t="str">
        <f>VLOOKUP(C46,'1'!$C$7:$K$81,2,0)</f>
        <v>34/02</v>
      </c>
      <c r="E46" s="13" t="str">
        <f>IFERROR(VLOOKUP(C46,'1'!$C$7:$K$81,3,0),"")</f>
        <v>فوط أطفال دندن وسط 6*21</v>
      </c>
      <c r="F46" s="13" t="str">
        <f>IFERROR(VLOOKUP(C46,'1'!$C$7:$K$81,4,0),"")</f>
        <v>طرد</v>
      </c>
      <c r="G46" s="14">
        <f>'30'!J46</f>
        <v>0</v>
      </c>
      <c r="H46" s="33"/>
      <c r="I46" s="34"/>
      <c r="J46" s="31">
        <f t="shared" ref="J46:J81" si="3">G46+H46-I46</f>
        <v>0</v>
      </c>
      <c r="K46" s="22"/>
    </row>
    <row r="47" spans="3:11" ht="18.75">
      <c r="C47" s="12" t="s">
        <v>111</v>
      </c>
      <c r="D47" s="13" t="str">
        <f>VLOOKUP(C47,'1'!$C$7:$K$81,2,0)</f>
        <v>34/03</v>
      </c>
      <c r="E47" s="13" t="str">
        <f>IFERROR(VLOOKUP(C47,'1'!$C$7:$K$81,3,0),"")</f>
        <v>فوط اطفال دندن كبير 6*19</v>
      </c>
      <c r="F47" s="13" t="str">
        <f>IFERROR(VLOOKUP(C47,'1'!$C$7:$K$81,4,0),"")</f>
        <v>طرد</v>
      </c>
      <c r="G47" s="14">
        <f>'30'!J47</f>
        <v>0</v>
      </c>
      <c r="H47" s="33"/>
      <c r="I47" s="34"/>
      <c r="J47" s="31">
        <f t="shared" si="3"/>
        <v>0</v>
      </c>
      <c r="K47" s="22"/>
    </row>
    <row r="48" spans="3:11" ht="18.75">
      <c r="C48" s="12" t="s">
        <v>114</v>
      </c>
      <c r="D48" s="13" t="str">
        <f>VLOOKUP(C48,'1'!$C$7:$K$81,2,0)</f>
        <v>34/04</v>
      </c>
      <c r="E48" s="13" t="str">
        <f>IFERROR(VLOOKUP(C48,'1'!$C$7:$K$81,3,0),"")</f>
        <v>فوط أطفال دندن كبير جدا 6*17</v>
      </c>
      <c r="F48" s="13" t="str">
        <f>IFERROR(VLOOKUP(C48,'1'!$C$7:$K$81,4,0),"")</f>
        <v>طرد</v>
      </c>
      <c r="G48" s="14">
        <f>'30'!J48</f>
        <v>0</v>
      </c>
      <c r="H48" s="33"/>
      <c r="I48" s="34"/>
      <c r="J48" s="31">
        <f t="shared" si="3"/>
        <v>0</v>
      </c>
      <c r="K48" s="22"/>
    </row>
    <row r="49" spans="3:11" ht="18.75">
      <c r="C49" s="12" t="s">
        <v>116</v>
      </c>
      <c r="D49" s="13">
        <f>VLOOKUP(C49,'1'!$C$7:$K$81,2,0)</f>
        <v>0</v>
      </c>
      <c r="E49" s="13" t="str">
        <f>IFERROR(VLOOKUP(C49,'1'!$C$7:$K$81,3,0),"")</f>
        <v>فوط أطفال دندن صغير*2 6*48</v>
      </c>
      <c r="F49" s="13" t="str">
        <f>IFERROR(VLOOKUP(C49,'1'!$C$7:$K$81,4,0),"")</f>
        <v>طرد</v>
      </c>
      <c r="G49" s="14">
        <f>'30'!J49</f>
        <v>0</v>
      </c>
      <c r="H49" s="33"/>
      <c r="I49" s="34"/>
      <c r="J49" s="31">
        <f t="shared" si="3"/>
        <v>0</v>
      </c>
      <c r="K49" s="22"/>
    </row>
    <row r="50" spans="3:11" ht="18.75">
      <c r="C50" s="12" t="s">
        <v>119</v>
      </c>
      <c r="D50" s="13">
        <f>VLOOKUP(C50,'1'!$C$7:$K$81,2,0)</f>
        <v>0</v>
      </c>
      <c r="E50" s="13" t="str">
        <f>IFERROR(VLOOKUP(C50,'1'!$C$7:$K$81,3,0),"")</f>
        <v>فوط اطفال دندن كبير*2 6*38</v>
      </c>
      <c r="F50" s="13" t="str">
        <f>IFERROR(VLOOKUP(C50,'1'!$C$7:$K$81,4,0),"")</f>
        <v>طرد</v>
      </c>
      <c r="G50" s="14">
        <f>'30'!J50</f>
        <v>0</v>
      </c>
      <c r="H50" s="33"/>
      <c r="I50" s="34"/>
      <c r="J50" s="31">
        <f t="shared" si="3"/>
        <v>0</v>
      </c>
      <c r="K50" s="22"/>
    </row>
    <row r="51" spans="3:11" ht="18.75">
      <c r="C51" s="12" t="s">
        <v>120</v>
      </c>
      <c r="D51" s="13">
        <f>VLOOKUP(C51,'1'!$C$7:$K$81,2,0)</f>
        <v>0</v>
      </c>
      <c r="E51" s="13" t="str">
        <f>IFERROR(VLOOKUP(C51,'1'!$C$7:$K$81,3,0),"")</f>
        <v>فوط أطفال دندن كبير جدا*2 6*34</v>
      </c>
      <c r="F51" s="13" t="str">
        <f>IFERROR(VLOOKUP(C51,'1'!$C$7:$K$81,4,0),"")</f>
        <v>طرد</v>
      </c>
      <c r="G51" s="14">
        <f>'30'!J51</f>
        <v>0</v>
      </c>
      <c r="H51" s="33"/>
      <c r="I51" s="34"/>
      <c r="J51" s="31">
        <f t="shared" si="3"/>
        <v>0</v>
      </c>
      <c r="K51" s="22"/>
    </row>
    <row r="52" spans="3:11" ht="18.75">
      <c r="C52" s="12" t="s">
        <v>121</v>
      </c>
      <c r="D52" s="13" t="str">
        <f>VLOOKUP(C52,'1'!$C$7:$K$81,2,0)</f>
        <v>34/05</v>
      </c>
      <c r="E52" s="13" t="str">
        <f>IFERROR(VLOOKUP(C52,'1'!$C$7:$K$81,3,0),"")</f>
        <v>فوط أطفال فنطش وسط 120</v>
      </c>
      <c r="F52" s="13" t="str">
        <f>IFERROR(VLOOKUP(C52,'1'!$C$7:$K$81,4,0),"")</f>
        <v>طرد</v>
      </c>
      <c r="G52" s="14">
        <f>'30'!J52</f>
        <v>0</v>
      </c>
      <c r="H52" s="33"/>
      <c r="I52" s="34"/>
      <c r="J52" s="31">
        <f t="shared" si="3"/>
        <v>0</v>
      </c>
      <c r="K52" s="22"/>
    </row>
    <row r="53" spans="3:11" ht="18.75">
      <c r="C53" s="12" t="s">
        <v>122</v>
      </c>
      <c r="D53" s="13" t="str">
        <f>VLOOKUP(C53,'1'!$C$7:$K$81,2,0)</f>
        <v>34/06</v>
      </c>
      <c r="E53" s="13" t="str">
        <f>IFERROR(VLOOKUP(C53,'1'!$C$7:$K$81,3,0),"")</f>
        <v>فوط أطفال فنطش كبير 108</v>
      </c>
      <c r="F53" s="13" t="str">
        <f>IFERROR(VLOOKUP(C53,'1'!$C$7:$K$81,4,0),"")</f>
        <v>طرد</v>
      </c>
      <c r="G53" s="14">
        <f>'30'!J53</f>
        <v>0</v>
      </c>
      <c r="H53" s="33"/>
      <c r="I53" s="34"/>
      <c r="J53" s="31">
        <f t="shared" si="3"/>
        <v>0</v>
      </c>
      <c r="K53" s="22"/>
    </row>
    <row r="54" spans="3:11" ht="18.75">
      <c r="C54" s="12" t="s">
        <v>123</v>
      </c>
      <c r="D54" s="13" t="str">
        <f>VLOOKUP(C54,'1'!$C$7:$K$81,2,0)</f>
        <v>35/03</v>
      </c>
      <c r="E54" s="13" t="str">
        <f>IFERROR(VLOOKUP(C54,'1'!$C$7:$K$81,3,0),"")</f>
        <v>فوط نسائية</v>
      </c>
      <c r="F54" s="13" t="str">
        <f>IFERROR(VLOOKUP(C54,'1'!$C$7:$K$81,4,0),"")</f>
        <v>كغ</v>
      </c>
      <c r="G54" s="14">
        <f>'30'!J54</f>
        <v>0</v>
      </c>
      <c r="H54" s="33"/>
      <c r="I54" s="34"/>
      <c r="J54" s="31">
        <f t="shared" si="3"/>
        <v>0</v>
      </c>
      <c r="K54" s="22"/>
    </row>
    <row r="55" spans="3:11" ht="18.75">
      <c r="C55" s="12" t="s">
        <v>124</v>
      </c>
      <c r="D55" s="13">
        <f>VLOOKUP(C55,'1'!$C$7:$K$81,2,0)</f>
        <v>0</v>
      </c>
      <c r="E55" s="13" t="str">
        <f>IFERROR(VLOOKUP(C55,'1'!$C$7:$K$81,3,0),"")</f>
        <v>فوط عجزة وسط 16*10 شفاف</v>
      </c>
      <c r="F55" s="13" t="str">
        <f>IFERROR(VLOOKUP(C55,'1'!$C$7:$K$81,4,0),"")</f>
        <v>طرد</v>
      </c>
      <c r="G55" s="14">
        <f>'30'!J55</f>
        <v>0</v>
      </c>
      <c r="H55" s="33"/>
      <c r="I55" s="34"/>
      <c r="J55" s="31">
        <f t="shared" si="3"/>
        <v>0</v>
      </c>
      <c r="K55" s="22"/>
    </row>
    <row r="56" spans="3:11" ht="18.75">
      <c r="C56" s="12" t="s">
        <v>125</v>
      </c>
      <c r="D56" s="13">
        <f>VLOOKUP(C56,'1'!$C$7:$K$81,2,0)</f>
        <v>0</v>
      </c>
      <c r="E56" s="13" t="str">
        <f>IFERROR(VLOOKUP(C56,'1'!$C$7:$K$81,3,0),"")</f>
        <v>فوط عجزة كبير 16*10 شفاف</v>
      </c>
      <c r="F56" s="13" t="str">
        <f>IFERROR(VLOOKUP(C56,'1'!$C$7:$K$81,4,0),"")</f>
        <v>طرد</v>
      </c>
      <c r="G56" s="14">
        <f>'30'!J56</f>
        <v>0</v>
      </c>
      <c r="H56" s="33"/>
      <c r="I56" s="34"/>
      <c r="J56" s="31">
        <f t="shared" si="3"/>
        <v>0</v>
      </c>
      <c r="K56" s="22"/>
    </row>
    <row r="57" spans="3:11" ht="18.75">
      <c r="C57" s="12" t="s">
        <v>126</v>
      </c>
      <c r="D57" s="13"/>
      <c r="E57" s="13">
        <f>IFERROR(VLOOKUP(C57,'1'!$C$7:$K$81,3,0),"")</f>
        <v>0</v>
      </c>
      <c r="F57" s="13">
        <f>IFERROR(VLOOKUP(C57,'1'!$C$7:$K$81,4,0),"")</f>
        <v>0</v>
      </c>
      <c r="G57" s="14">
        <f>'30'!J57</f>
        <v>0</v>
      </c>
      <c r="H57" s="33"/>
      <c r="I57" s="34"/>
      <c r="J57" s="31">
        <f t="shared" si="3"/>
        <v>0</v>
      </c>
      <c r="K57" s="22"/>
    </row>
    <row r="58" spans="3:11" ht="18.75">
      <c r="C58" s="12" t="s">
        <v>127</v>
      </c>
      <c r="D58" s="13"/>
      <c r="E58" s="13">
        <f>IFERROR(VLOOKUP(C58,'1'!$C$7:$K$81,3,0),"")</f>
        <v>0</v>
      </c>
      <c r="F58" s="13">
        <f>IFERROR(VLOOKUP(C58,'1'!$C$7:$K$81,4,0),"")</f>
        <v>0</v>
      </c>
      <c r="G58" s="14">
        <f>'30'!J58</f>
        <v>0</v>
      </c>
      <c r="H58" s="33"/>
      <c r="I58" s="34"/>
      <c r="J58" s="31">
        <f t="shared" si="3"/>
        <v>0</v>
      </c>
      <c r="K58" s="22"/>
    </row>
    <row r="59" spans="3:11" ht="18.75">
      <c r="C59" s="12" t="s">
        <v>128</v>
      </c>
      <c r="D59" s="13"/>
      <c r="E59" s="13">
        <f>IFERROR(VLOOKUP(C59,'1'!$C$7:$K$81,3,0),"")</f>
        <v>0</v>
      </c>
      <c r="F59" s="13">
        <f>IFERROR(VLOOKUP(C59,'1'!$C$7:$K$81,4,0),"")</f>
        <v>0</v>
      </c>
      <c r="G59" s="14">
        <f>'30'!J59</f>
        <v>0</v>
      </c>
      <c r="H59" s="33"/>
      <c r="I59" s="34"/>
      <c r="J59" s="31">
        <f t="shared" si="3"/>
        <v>0</v>
      </c>
      <c r="K59" s="22"/>
    </row>
    <row r="60" spans="3:11" ht="18.75">
      <c r="C60" s="12" t="s">
        <v>129</v>
      </c>
      <c r="D60" s="13"/>
      <c r="E60" s="13">
        <f>IFERROR(VLOOKUP(C60,'1'!$C$7:$K$81,3,0),"")</f>
        <v>0</v>
      </c>
      <c r="F60" s="13">
        <f>IFERROR(VLOOKUP(C60,'1'!$C$7:$K$81,4,0),"")</f>
        <v>0</v>
      </c>
      <c r="G60" s="14">
        <f>'30'!J60</f>
        <v>0</v>
      </c>
      <c r="H60" s="33"/>
      <c r="I60" s="34"/>
      <c r="J60" s="31">
        <f t="shared" si="3"/>
        <v>0</v>
      </c>
      <c r="K60" s="22"/>
    </row>
    <row r="61" spans="3:11" ht="18.75">
      <c r="C61" s="12" t="s">
        <v>130</v>
      </c>
      <c r="D61" s="13"/>
      <c r="E61" s="13">
        <f>IFERROR(VLOOKUP(C61,'1'!$C$7:$K$81,3,0),"")</f>
        <v>0</v>
      </c>
      <c r="F61" s="13">
        <f>IFERROR(VLOOKUP(C61,'1'!$C$7:$K$81,4,0),"")</f>
        <v>0</v>
      </c>
      <c r="G61" s="14">
        <f>'30'!J61</f>
        <v>0</v>
      </c>
      <c r="H61" s="33"/>
      <c r="I61" s="34"/>
      <c r="J61" s="31">
        <f t="shared" si="3"/>
        <v>0</v>
      </c>
      <c r="K61" s="22"/>
    </row>
    <row r="62" spans="3:11" ht="18.75">
      <c r="C62" s="12" t="s">
        <v>131</v>
      </c>
      <c r="D62" s="13"/>
      <c r="E62" s="13">
        <f>IFERROR(VLOOKUP(C62,'1'!$C$7:$K$81,3,0),"")</f>
        <v>0</v>
      </c>
      <c r="F62" s="13">
        <f>IFERROR(VLOOKUP(C62,'1'!$C$7:$K$81,4,0),"")</f>
        <v>0</v>
      </c>
      <c r="G62" s="14">
        <f>'30'!J62</f>
        <v>0</v>
      </c>
      <c r="H62" s="33"/>
      <c r="I62" s="34"/>
      <c r="J62" s="31">
        <f t="shared" si="3"/>
        <v>0</v>
      </c>
      <c r="K62" s="22"/>
    </row>
    <row r="63" spans="3:11" ht="18.75">
      <c r="C63" s="12" t="s">
        <v>132</v>
      </c>
      <c r="D63" s="13"/>
      <c r="E63" s="13">
        <f>IFERROR(VLOOKUP(C63,'1'!$C$7:$K$81,3,0),"")</f>
        <v>0</v>
      </c>
      <c r="F63" s="13">
        <f>IFERROR(VLOOKUP(C63,'1'!$C$7:$K$81,4,0),"")</f>
        <v>0</v>
      </c>
      <c r="G63" s="14">
        <f>'30'!J63</f>
        <v>0</v>
      </c>
      <c r="H63" s="33"/>
      <c r="I63" s="34"/>
      <c r="J63" s="31">
        <f t="shared" si="3"/>
        <v>0</v>
      </c>
      <c r="K63" s="22"/>
    </row>
    <row r="64" spans="3:11" ht="18.75">
      <c r="C64" s="12" t="s">
        <v>133</v>
      </c>
      <c r="D64" s="13"/>
      <c r="E64" s="13">
        <f>IFERROR(VLOOKUP(C64,'1'!$C$7:$K$81,3,0),"")</f>
        <v>0</v>
      </c>
      <c r="F64" s="13">
        <f>IFERROR(VLOOKUP(C64,'1'!$C$7:$K$81,4,0),"")</f>
        <v>0</v>
      </c>
      <c r="G64" s="14">
        <f>'30'!J64</f>
        <v>0</v>
      </c>
      <c r="H64" s="33"/>
      <c r="I64" s="34"/>
      <c r="J64" s="31">
        <f t="shared" si="3"/>
        <v>0</v>
      </c>
      <c r="K64" s="22"/>
    </row>
    <row r="65" spans="3:11" ht="18.75">
      <c r="C65" s="12" t="s">
        <v>134</v>
      </c>
      <c r="D65" s="13"/>
      <c r="E65" s="13">
        <f>IFERROR(VLOOKUP(C65,'1'!$C$7:$K$81,3,0),"")</f>
        <v>0</v>
      </c>
      <c r="F65" s="13">
        <f>IFERROR(VLOOKUP(C65,'1'!$C$7:$K$81,4,0),"")</f>
        <v>0</v>
      </c>
      <c r="G65" s="14">
        <f>'30'!J65</f>
        <v>0</v>
      </c>
      <c r="H65" s="33"/>
      <c r="I65" s="34"/>
      <c r="J65" s="31">
        <f t="shared" si="3"/>
        <v>0</v>
      </c>
      <c r="K65" s="22"/>
    </row>
    <row r="66" spans="3:11" ht="18.75">
      <c r="C66" s="12" t="s">
        <v>135</v>
      </c>
      <c r="D66" s="13"/>
      <c r="E66" s="13">
        <f>IFERROR(VLOOKUP(C66,'1'!$C$7:$K$81,3,0),"")</f>
        <v>0</v>
      </c>
      <c r="F66" s="13">
        <f>IFERROR(VLOOKUP(C66,'1'!$C$7:$K$81,4,0),"")</f>
        <v>0</v>
      </c>
      <c r="G66" s="14">
        <f>'30'!J66</f>
        <v>0</v>
      </c>
      <c r="H66" s="33"/>
      <c r="I66" s="34"/>
      <c r="J66" s="31">
        <f t="shared" si="3"/>
        <v>0</v>
      </c>
      <c r="K66" s="22"/>
    </row>
    <row r="67" spans="3:11" ht="18.75">
      <c r="C67" s="12" t="s">
        <v>136</v>
      </c>
      <c r="D67" s="13"/>
      <c r="E67" s="13">
        <f>IFERROR(VLOOKUP(C67,'1'!$C$7:$K$81,3,0),"")</f>
        <v>0</v>
      </c>
      <c r="F67" s="13">
        <f>IFERROR(VLOOKUP(C67,'1'!$C$7:$K$81,4,0),"")</f>
        <v>0</v>
      </c>
      <c r="G67" s="14">
        <f>'30'!J67</f>
        <v>0</v>
      </c>
      <c r="H67" s="33"/>
      <c r="I67" s="34"/>
      <c r="J67" s="31">
        <f t="shared" si="3"/>
        <v>0</v>
      </c>
      <c r="K67" s="22"/>
    </row>
    <row r="68" spans="3:11" ht="18.75">
      <c r="C68" s="12" t="s">
        <v>137</v>
      </c>
      <c r="D68" s="13"/>
      <c r="E68" s="13">
        <f>IFERROR(VLOOKUP(C68,'1'!$C$7:$K$81,3,0),"")</f>
        <v>0</v>
      </c>
      <c r="F68" s="13">
        <f>IFERROR(VLOOKUP(C68,'1'!$C$7:$K$81,4,0),"")</f>
        <v>0</v>
      </c>
      <c r="G68" s="14">
        <f>'30'!J68</f>
        <v>0</v>
      </c>
      <c r="H68" s="33"/>
      <c r="I68" s="34"/>
      <c r="J68" s="31">
        <f t="shared" si="3"/>
        <v>0</v>
      </c>
      <c r="K68" s="22"/>
    </row>
    <row r="69" spans="3:11" ht="18.75">
      <c r="C69" s="12" t="s">
        <v>138</v>
      </c>
      <c r="D69" s="13"/>
      <c r="E69" s="13">
        <f>IFERROR(VLOOKUP(C69,'1'!$C$7:$K$81,3,0),"")</f>
        <v>0</v>
      </c>
      <c r="F69" s="13">
        <f>IFERROR(VLOOKUP(C69,'1'!$C$7:$K$81,4,0),"")</f>
        <v>0</v>
      </c>
      <c r="G69" s="14">
        <f>'30'!J69</f>
        <v>0</v>
      </c>
      <c r="H69" s="33"/>
      <c r="I69" s="34"/>
      <c r="J69" s="31">
        <f t="shared" si="3"/>
        <v>0</v>
      </c>
      <c r="K69" s="22"/>
    </row>
    <row r="70" spans="3:11" ht="18.75">
      <c r="C70" s="12" t="s">
        <v>139</v>
      </c>
      <c r="D70" s="13"/>
      <c r="E70" s="13">
        <f>IFERROR(VLOOKUP(C70,'1'!$C$7:$K$81,3,0),"")</f>
        <v>0</v>
      </c>
      <c r="F70" s="13">
        <f>IFERROR(VLOOKUP(C70,'1'!$C$7:$K$81,4,0),"")</f>
        <v>0</v>
      </c>
      <c r="G70" s="14">
        <f>'30'!J70</f>
        <v>0</v>
      </c>
      <c r="H70" s="33"/>
      <c r="I70" s="34"/>
      <c r="J70" s="31">
        <f t="shared" si="3"/>
        <v>0</v>
      </c>
      <c r="K70" s="22"/>
    </row>
    <row r="71" spans="3:11" ht="18.75">
      <c r="C71" s="12" t="s">
        <v>140</v>
      </c>
      <c r="D71" s="13"/>
      <c r="E71" s="13">
        <f>IFERROR(VLOOKUP(C71,'1'!$C$7:$K$81,3,0),"")</f>
        <v>0</v>
      </c>
      <c r="F71" s="13">
        <f>IFERROR(VLOOKUP(C71,'1'!$C$7:$K$81,4,0),"")</f>
        <v>0</v>
      </c>
      <c r="G71" s="14">
        <f>'30'!J71</f>
        <v>0</v>
      </c>
      <c r="H71" s="33"/>
      <c r="I71" s="34"/>
      <c r="J71" s="31">
        <f t="shared" si="3"/>
        <v>0</v>
      </c>
      <c r="K71" s="22"/>
    </row>
    <row r="72" spans="3:11" ht="18.75">
      <c r="C72" s="12" t="s">
        <v>141</v>
      </c>
      <c r="D72" s="13"/>
      <c r="E72" s="13">
        <f>IFERROR(VLOOKUP(C72,'1'!$C$7:$K$81,3,0),"")</f>
        <v>0</v>
      </c>
      <c r="F72" s="13">
        <f>IFERROR(VLOOKUP(C72,'1'!$C$7:$K$81,4,0),"")</f>
        <v>0</v>
      </c>
      <c r="G72" s="14">
        <f>'30'!J72</f>
        <v>0</v>
      </c>
      <c r="H72" s="33"/>
      <c r="I72" s="34"/>
      <c r="J72" s="31">
        <f t="shared" si="3"/>
        <v>0</v>
      </c>
      <c r="K72" s="22"/>
    </row>
    <row r="73" spans="3:11" ht="18.75">
      <c r="C73" s="12" t="s">
        <v>142</v>
      </c>
      <c r="D73" s="13"/>
      <c r="E73" s="13">
        <f>IFERROR(VLOOKUP(C73,'1'!$C$7:$K$81,3,0),"")</f>
        <v>0</v>
      </c>
      <c r="F73" s="13">
        <f>IFERROR(VLOOKUP(C73,'1'!$C$7:$K$81,4,0),"")</f>
        <v>0</v>
      </c>
      <c r="G73" s="14">
        <f>'30'!J73</f>
        <v>0</v>
      </c>
      <c r="H73" s="33"/>
      <c r="I73" s="34"/>
      <c r="J73" s="31">
        <f t="shared" si="3"/>
        <v>0</v>
      </c>
      <c r="K73" s="22"/>
    </row>
    <row r="74" spans="3:11" ht="18.75">
      <c r="C74" s="12" t="s">
        <v>143</v>
      </c>
      <c r="D74" s="13"/>
      <c r="E74" s="13">
        <f>IFERROR(VLOOKUP(C74,'1'!$C$7:$K$81,3,0),"")</f>
        <v>0</v>
      </c>
      <c r="F74" s="13">
        <f>IFERROR(VLOOKUP(C74,'1'!$C$7:$K$81,4,0),"")</f>
        <v>0</v>
      </c>
      <c r="G74" s="14">
        <f>'30'!J74</f>
        <v>0</v>
      </c>
      <c r="H74" s="33"/>
      <c r="I74" s="34"/>
      <c r="J74" s="31">
        <f t="shared" si="3"/>
        <v>0</v>
      </c>
      <c r="K74" s="22"/>
    </row>
    <row r="75" spans="3:11" ht="18.75">
      <c r="C75" s="12" t="s">
        <v>144</v>
      </c>
      <c r="D75" s="13"/>
      <c r="E75" s="13">
        <f>IFERROR(VLOOKUP(C75,'1'!$C$7:$K$81,3,0),"")</f>
        <v>0</v>
      </c>
      <c r="F75" s="13">
        <f>IFERROR(VLOOKUP(C75,'1'!$C$7:$K$81,4,0),"")</f>
        <v>0</v>
      </c>
      <c r="G75" s="14">
        <f>'30'!J75</f>
        <v>0</v>
      </c>
      <c r="H75" s="33"/>
      <c r="I75" s="34"/>
      <c r="J75" s="31">
        <f t="shared" si="3"/>
        <v>0</v>
      </c>
      <c r="K75" s="22"/>
    </row>
    <row r="76" spans="3:11" ht="18.75">
      <c r="C76" s="12" t="s">
        <v>146</v>
      </c>
      <c r="D76" s="13"/>
      <c r="E76" s="13">
        <f>IFERROR(VLOOKUP(C76,'1'!$C$7:$K$81,3,0),"")</f>
        <v>0</v>
      </c>
      <c r="F76" s="13">
        <f>IFERROR(VLOOKUP(C76,'1'!$C$7:$K$81,4,0),"")</f>
        <v>0</v>
      </c>
      <c r="G76" s="14">
        <f>'30'!J76</f>
        <v>0</v>
      </c>
      <c r="H76" s="33"/>
      <c r="I76" s="34"/>
      <c r="J76" s="31">
        <f t="shared" si="3"/>
        <v>0</v>
      </c>
      <c r="K76" s="22"/>
    </row>
    <row r="77" spans="3:11" ht="18.75">
      <c r="C77" s="12" t="s">
        <v>147</v>
      </c>
      <c r="D77" s="13"/>
      <c r="E77" s="13">
        <f>IFERROR(VLOOKUP(C77,'1'!$C$7:$K$81,3,0),"")</f>
        <v>0</v>
      </c>
      <c r="F77" s="13">
        <f>IFERROR(VLOOKUP(C77,'1'!$C$7:$K$81,4,0),"")</f>
        <v>0</v>
      </c>
      <c r="G77" s="14">
        <f>'30'!J77</f>
        <v>0</v>
      </c>
      <c r="H77" s="33"/>
      <c r="I77" s="34"/>
      <c r="J77" s="31">
        <f t="shared" si="3"/>
        <v>0</v>
      </c>
      <c r="K77" s="22"/>
    </row>
    <row r="78" spans="3:11" ht="18.75">
      <c r="C78" s="12" t="s">
        <v>148</v>
      </c>
      <c r="D78" s="13"/>
      <c r="E78" s="13">
        <f>IFERROR(VLOOKUP(C78,'1'!$C$7:$K$81,3,0),"")</f>
        <v>0</v>
      </c>
      <c r="F78" s="13">
        <f>IFERROR(VLOOKUP(C78,'1'!$C$7:$K$81,4,0),"")</f>
        <v>0</v>
      </c>
      <c r="G78" s="14">
        <f>'30'!J78</f>
        <v>0</v>
      </c>
      <c r="H78" s="33"/>
      <c r="I78" s="34"/>
      <c r="J78" s="31">
        <f t="shared" si="3"/>
        <v>0</v>
      </c>
      <c r="K78" s="22"/>
    </row>
    <row r="79" spans="3:11" ht="18.75">
      <c r="C79" s="12" t="s">
        <v>149</v>
      </c>
      <c r="D79" s="13"/>
      <c r="E79" s="13">
        <f>IFERROR(VLOOKUP(C79,'1'!$C$7:$K$81,3,0),"")</f>
        <v>0</v>
      </c>
      <c r="F79" s="13">
        <f>IFERROR(VLOOKUP(C79,'1'!$C$7:$K$81,4,0),"")</f>
        <v>0</v>
      </c>
      <c r="G79" s="14">
        <f>'30'!J79</f>
        <v>0</v>
      </c>
      <c r="H79" s="33"/>
      <c r="I79" s="34"/>
      <c r="J79" s="31">
        <f t="shared" si="3"/>
        <v>0</v>
      </c>
      <c r="K79" s="22"/>
    </row>
    <row r="80" spans="3:11" ht="18.75">
      <c r="C80" s="12" t="s">
        <v>150</v>
      </c>
      <c r="D80" s="13"/>
      <c r="E80" s="13">
        <f>IFERROR(VLOOKUP(C80,'1'!$C$7:$K$81,3,0),"")</f>
        <v>0</v>
      </c>
      <c r="F80" s="13">
        <f>IFERROR(VLOOKUP(C80,'1'!$C$7:$K$81,4,0),"")</f>
        <v>0</v>
      </c>
      <c r="G80" s="14">
        <f>'30'!J80</f>
        <v>0</v>
      </c>
      <c r="H80" s="33"/>
      <c r="I80" s="34"/>
      <c r="J80" s="31">
        <f t="shared" si="3"/>
        <v>0</v>
      </c>
      <c r="K80" s="22"/>
    </row>
    <row r="81" spans="3:11" ht="18.75">
      <c r="C81" s="12" t="s">
        <v>151</v>
      </c>
      <c r="D81" s="13"/>
      <c r="E81" s="13">
        <f>IFERROR(VLOOKUP(C81,'1'!$C$7:$K$81,3,0),"")</f>
        <v>0</v>
      </c>
      <c r="F81" s="13">
        <f>IFERROR(VLOOKUP(C81,'1'!$C$7:$K$81,4,0),"")</f>
        <v>0</v>
      </c>
      <c r="G81" s="14">
        <f>'30'!J81</f>
        <v>0</v>
      </c>
      <c r="H81" s="33"/>
      <c r="I81" s="34"/>
      <c r="J81" s="31">
        <f t="shared" si="3"/>
        <v>0</v>
      </c>
      <c r="K81" s="22"/>
    </row>
  </sheetData>
  <sheetProtection formatCells="0" formatColumns="0" formatRows="0" sort="0" autoFilter="0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C9:K11"/>
  <sheetViews>
    <sheetView rightToLeft="1" workbookViewId="0">
      <selection activeCell="B17" sqref="B17"/>
    </sheetView>
  </sheetViews>
  <sheetFormatPr defaultColWidth="9" defaultRowHeight="15"/>
  <cols>
    <col min="1" max="3" width="9" style="5"/>
    <col min="4" max="4" width="9.5703125" style="5" bestFit="1" customWidth="1"/>
    <col min="5" max="5" width="33.42578125" style="5" customWidth="1"/>
    <col min="6" max="6" width="7.85546875" style="5" bestFit="1" customWidth="1"/>
    <col min="7" max="7" width="11.5703125" style="5" hidden="1" customWidth="1"/>
    <col min="8" max="8" width="6.42578125" style="5" hidden="1" customWidth="1"/>
    <col min="9" max="9" width="0.140625" style="5" customWidth="1"/>
    <col min="10" max="10" width="9.140625" style="5" bestFit="1" customWidth="1"/>
    <col min="11" max="16384" width="9" style="5"/>
  </cols>
  <sheetData>
    <row r="9" spans="3:11" ht="15.75" thickBot="1"/>
    <row r="10" spans="3:11" ht="18.75">
      <c r="C10" s="6" t="s">
        <v>0</v>
      </c>
      <c r="D10" s="6" t="s">
        <v>1</v>
      </c>
      <c r="E10" s="7" t="s">
        <v>2</v>
      </c>
      <c r="F10" s="8" t="s">
        <v>3</v>
      </c>
      <c r="G10" s="7" t="s">
        <v>4</v>
      </c>
      <c r="H10" s="16" t="s">
        <v>5</v>
      </c>
      <c r="I10" s="17" t="s">
        <v>6</v>
      </c>
      <c r="J10" s="7" t="s">
        <v>7</v>
      </c>
      <c r="K10" s="7" t="s">
        <v>8</v>
      </c>
    </row>
    <row r="11" spans="3:11" ht="101.25" customHeight="1">
      <c r="C11" s="20" t="s">
        <v>23</v>
      </c>
      <c r="D11" s="18" t="str">
        <f>VLOOKUP(C11,'1'!$C$7:$K$81,2,0)</f>
        <v>31/06</v>
      </c>
      <c r="E11" s="18" t="str">
        <f>VLOOKUP(C11,'1'!$C$7:$K$81,3,0)</f>
        <v>فوط بيبي ريكسي صغير 10*36</v>
      </c>
      <c r="F11" s="18" t="str">
        <f>VLOOKUP(C11,'1'!$C$7:$K$81,4,0)</f>
        <v>طرد</v>
      </c>
      <c r="G11" s="18" t="e">
        <f>VLOOKUP(D11,'1'!$C$7:$K$81,4,0)</f>
        <v>#N/A</v>
      </c>
      <c r="H11" s="18" t="e">
        <f>VLOOKUP(E11,'1'!$C$7:$K$81,4,0)</f>
        <v>#N/A</v>
      </c>
      <c r="I11" s="18" t="e">
        <f>VLOOKUP(F11,'1'!$C$7:$K$81,4,0)</f>
        <v>#N/A</v>
      </c>
      <c r="J11" s="18">
        <f>VLOOKUP(C11,'31'!$C$9:$K$81,8,0)</f>
        <v>0</v>
      </c>
      <c r="K11" s="1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33</vt:i4>
      </vt:variant>
      <vt:variant>
        <vt:lpstr>نطاقات تمت تسميتها</vt:lpstr>
      </vt:variant>
      <vt:variant>
        <vt:i4>1</vt:i4>
      </vt:variant>
    </vt:vector>
  </HeadingPairs>
  <TitlesOfParts>
    <vt:vector size="34" baseType="lpstr">
      <vt:lpstr>الرئيسية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البحث</vt:lpstr>
      <vt:lpstr>'23'!Print_Area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ibrahem</dc:creator>
  <cp:lastModifiedBy>ibrahem</cp:lastModifiedBy>
  <cp:lastPrinted>2014-03-24T12:22:05Z</cp:lastPrinted>
  <dcterms:created xsi:type="dcterms:W3CDTF">2014-03-18T20:34:45Z</dcterms:created>
  <dcterms:modified xsi:type="dcterms:W3CDTF">2014-03-28T08:52:33Z</dcterms:modified>
</cp:coreProperties>
</file>